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D. Change to Baseline\"/>
    </mc:Choice>
  </mc:AlternateContent>
  <xr:revisionPtr revIDLastSave="0" documentId="8_{467D8E40-BDEE-4CF2-A9F2-86D7E0BEC142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'DC37'!$A$1:$O$38</definedName>
    <definedName name="_xlnm.Print_Area" localSheetId="11">'DC38'!$A$1:$O$38</definedName>
    <definedName name="_xlnm.Print_Area" localSheetId="17">'DC39'!$A$1:$O$38</definedName>
    <definedName name="_xlnm.Print_Area" localSheetId="21">'DC40'!$A$1:$O$38</definedName>
    <definedName name="_xlnm.Print_Area" localSheetId="0">'NW371'!$A$1:$O$38</definedName>
    <definedName name="_xlnm.Print_Area" localSheetId="1">'NW372'!$A$1:$O$38</definedName>
    <definedName name="_xlnm.Print_Area" localSheetId="2">'NW373'!$A$1:$O$38</definedName>
    <definedName name="_xlnm.Print_Area" localSheetId="3">'NW374'!$A$1:$O$38</definedName>
    <definedName name="_xlnm.Print_Area" localSheetId="4">'NW375'!$A$1:$O$38</definedName>
    <definedName name="_xlnm.Print_Area" localSheetId="6">'NW381'!$A$1:$O$38</definedName>
    <definedName name="_xlnm.Print_Area" localSheetId="7">'NW382'!$A$1:$O$38</definedName>
    <definedName name="_xlnm.Print_Area" localSheetId="8">'NW383'!$A$1:$O$38</definedName>
    <definedName name="_xlnm.Print_Area" localSheetId="9">'NW384'!$A$1:$O$38</definedName>
    <definedName name="_xlnm.Print_Area" localSheetId="10">'NW385'!$A$1:$O$38</definedName>
    <definedName name="_xlnm.Print_Area" localSheetId="12">'NW392'!$A$1:$O$38</definedName>
    <definedName name="_xlnm.Print_Area" localSheetId="13">'NW393'!$A$1:$O$38</definedName>
    <definedName name="_xlnm.Print_Area" localSheetId="14">'NW394'!$A$1:$O$38</definedName>
    <definedName name="_xlnm.Print_Area" localSheetId="15">'NW396'!$A$1:$O$38</definedName>
    <definedName name="_xlnm.Print_Area" localSheetId="16">'NW397'!$A$1:$O$38</definedName>
    <definedName name="_xlnm.Print_Area" localSheetId="18">'NW403'!$A$1:$O$38</definedName>
    <definedName name="_xlnm.Print_Area" localSheetId="19">'NW404'!$A$1:$O$38</definedName>
    <definedName name="_xlnm.Print_Area" localSheetId="20">'NW405'!$A$1:$O$38</definedName>
    <definedName name="_xlnm.Print_Area" localSheetId="22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3" l="1"/>
  <c r="O33" i="23" s="1"/>
  <c r="E33" i="23"/>
  <c r="N33" i="23" s="1"/>
  <c r="H32" i="23"/>
  <c r="E32" i="23"/>
  <c r="N31" i="23"/>
  <c r="J31" i="23"/>
  <c r="H31" i="23"/>
  <c r="K31" i="23" s="1"/>
  <c r="E31" i="23"/>
  <c r="H30" i="23"/>
  <c r="E30" i="23"/>
  <c r="N30" i="23" s="1"/>
  <c r="H29" i="23"/>
  <c r="O29" i="23" s="1"/>
  <c r="E29" i="23"/>
  <c r="N29" i="23" s="1"/>
  <c r="O28" i="23"/>
  <c r="K28" i="23"/>
  <c r="H28" i="23"/>
  <c r="E28" i="23"/>
  <c r="K26" i="23"/>
  <c r="H26" i="23"/>
  <c r="O26" i="23" s="1"/>
  <c r="E26" i="23"/>
  <c r="N26" i="23" s="1"/>
  <c r="K25" i="23"/>
  <c r="J25" i="23"/>
  <c r="H25" i="23"/>
  <c r="O25" i="23" s="1"/>
  <c r="E25" i="23"/>
  <c r="N25" i="23" s="1"/>
  <c r="O24" i="23"/>
  <c r="N24" i="23"/>
  <c r="H24" i="23"/>
  <c r="K24" i="23" s="1"/>
  <c r="E24" i="23"/>
  <c r="J24" i="23" s="1"/>
  <c r="O23" i="23"/>
  <c r="K23" i="23"/>
  <c r="H23" i="23"/>
  <c r="E23" i="23"/>
  <c r="K22" i="23"/>
  <c r="J22" i="23"/>
  <c r="H22" i="23"/>
  <c r="O22" i="23" s="1"/>
  <c r="E22" i="23"/>
  <c r="N22" i="23" s="1"/>
  <c r="H19" i="23"/>
  <c r="E19" i="23"/>
  <c r="K18" i="23"/>
  <c r="H18" i="23"/>
  <c r="O18" i="23" s="1"/>
  <c r="E18" i="23"/>
  <c r="N18" i="23" s="1"/>
  <c r="N17" i="23"/>
  <c r="H17" i="23"/>
  <c r="O17" i="23" s="1"/>
  <c r="E17" i="23"/>
  <c r="J17" i="23" s="1"/>
  <c r="H16" i="23"/>
  <c r="K16" i="23" s="1"/>
  <c r="E16" i="23"/>
  <c r="K15" i="23"/>
  <c r="J15" i="23"/>
  <c r="H15" i="23"/>
  <c r="O15" i="23" s="1"/>
  <c r="E15" i="23"/>
  <c r="N15" i="23" s="1"/>
  <c r="H14" i="23"/>
  <c r="O14" i="23" s="1"/>
  <c r="E14" i="23"/>
  <c r="N14" i="23" s="1"/>
  <c r="N13" i="23"/>
  <c r="H13" i="23"/>
  <c r="O13" i="23" s="1"/>
  <c r="E13" i="23"/>
  <c r="J13" i="23" s="1"/>
  <c r="K11" i="23"/>
  <c r="J11" i="23"/>
  <c r="H11" i="23"/>
  <c r="O11" i="23" s="1"/>
  <c r="E11" i="23"/>
  <c r="N11" i="23" s="1"/>
  <c r="K10" i="23"/>
  <c r="H10" i="23"/>
  <c r="O10" i="23" s="1"/>
  <c r="E10" i="23"/>
  <c r="N10" i="23" s="1"/>
  <c r="N9" i="23"/>
  <c r="J9" i="23"/>
  <c r="H9" i="23"/>
  <c r="O9" i="23" s="1"/>
  <c r="E9" i="23"/>
  <c r="H8" i="23"/>
  <c r="K8" i="23" s="1"/>
  <c r="E8" i="23"/>
  <c r="J8" i="23" s="1"/>
  <c r="H33" i="22"/>
  <c r="O33" i="22" s="1"/>
  <c r="E33" i="22"/>
  <c r="N33" i="22" s="1"/>
  <c r="N32" i="22"/>
  <c r="H32" i="22"/>
  <c r="O32" i="22" s="1"/>
  <c r="E32" i="22"/>
  <c r="J32" i="22" s="1"/>
  <c r="K31" i="22"/>
  <c r="J31" i="22"/>
  <c r="H31" i="22"/>
  <c r="O31" i="22" s="1"/>
  <c r="E31" i="22"/>
  <c r="N31" i="22" s="1"/>
  <c r="O30" i="22"/>
  <c r="K30" i="22"/>
  <c r="J30" i="22"/>
  <c r="H30" i="22"/>
  <c r="E30" i="22"/>
  <c r="N30" i="22" s="1"/>
  <c r="O29" i="22"/>
  <c r="K29" i="22"/>
  <c r="J29" i="22"/>
  <c r="H29" i="22"/>
  <c r="E29" i="22"/>
  <c r="N29" i="22" s="1"/>
  <c r="H28" i="22"/>
  <c r="O28" i="22" s="1"/>
  <c r="E28" i="22"/>
  <c r="J26" i="22"/>
  <c r="H26" i="22"/>
  <c r="K26" i="22" s="1"/>
  <c r="E26" i="22"/>
  <c r="N26" i="22" s="1"/>
  <c r="K25" i="22"/>
  <c r="J25" i="22"/>
  <c r="H25" i="22"/>
  <c r="O25" i="22" s="1"/>
  <c r="E25" i="22"/>
  <c r="N25" i="22" s="1"/>
  <c r="N24" i="22"/>
  <c r="K24" i="22"/>
  <c r="J24" i="22"/>
  <c r="H24" i="22"/>
  <c r="O24" i="22" s="1"/>
  <c r="E24" i="22"/>
  <c r="N23" i="22"/>
  <c r="H23" i="22"/>
  <c r="K23" i="22" s="1"/>
  <c r="E23" i="22"/>
  <c r="J23" i="22" s="1"/>
  <c r="O22" i="22"/>
  <c r="K22" i="22"/>
  <c r="J22" i="22"/>
  <c r="H22" i="22"/>
  <c r="E22" i="22"/>
  <c r="N22" i="22" s="1"/>
  <c r="H19" i="22"/>
  <c r="E19" i="22"/>
  <c r="K18" i="22"/>
  <c r="H18" i="22"/>
  <c r="O18" i="22" s="1"/>
  <c r="E18" i="22"/>
  <c r="N18" i="22" s="1"/>
  <c r="H17" i="22"/>
  <c r="O17" i="22" s="1"/>
  <c r="E17" i="22"/>
  <c r="N17" i="22" s="1"/>
  <c r="N16" i="22"/>
  <c r="K16" i="22"/>
  <c r="J16" i="22"/>
  <c r="H16" i="22"/>
  <c r="O16" i="22" s="1"/>
  <c r="E16" i="22"/>
  <c r="N15" i="22"/>
  <c r="K15" i="22"/>
  <c r="J15" i="22"/>
  <c r="H15" i="22"/>
  <c r="O15" i="22" s="1"/>
  <c r="E15" i="22"/>
  <c r="K14" i="22"/>
  <c r="J14" i="22"/>
  <c r="H14" i="22"/>
  <c r="O14" i="22" s="1"/>
  <c r="E14" i="22"/>
  <c r="N14" i="22" s="1"/>
  <c r="K13" i="22"/>
  <c r="H13" i="22"/>
  <c r="O13" i="22" s="1"/>
  <c r="E13" i="22"/>
  <c r="N13" i="22" s="1"/>
  <c r="H11" i="22"/>
  <c r="K11" i="22" s="1"/>
  <c r="E11" i="22"/>
  <c r="O10" i="22"/>
  <c r="J10" i="22"/>
  <c r="H10" i="22"/>
  <c r="K10" i="22" s="1"/>
  <c r="E10" i="22"/>
  <c r="N10" i="22" s="1"/>
  <c r="K9" i="22"/>
  <c r="J9" i="22"/>
  <c r="H9" i="22"/>
  <c r="O9" i="22" s="1"/>
  <c r="E9" i="22"/>
  <c r="N9" i="22" s="1"/>
  <c r="N8" i="22"/>
  <c r="K8" i="22"/>
  <c r="J8" i="22"/>
  <c r="H8" i="22"/>
  <c r="O8" i="22" s="1"/>
  <c r="E8" i="22"/>
  <c r="O33" i="21"/>
  <c r="K33" i="21"/>
  <c r="J33" i="21"/>
  <c r="H33" i="21"/>
  <c r="E33" i="21"/>
  <c r="N33" i="21" s="1"/>
  <c r="O32" i="21"/>
  <c r="K32" i="21"/>
  <c r="H32" i="21"/>
  <c r="E32" i="21"/>
  <c r="N32" i="21" s="1"/>
  <c r="N31" i="21"/>
  <c r="J31" i="21"/>
  <c r="H31" i="21"/>
  <c r="O31" i="21" s="1"/>
  <c r="E31" i="21"/>
  <c r="K30" i="21"/>
  <c r="J30" i="21"/>
  <c r="H30" i="21"/>
  <c r="O30" i="21" s="1"/>
  <c r="E30" i="21"/>
  <c r="N30" i="21" s="1"/>
  <c r="K29" i="21"/>
  <c r="H29" i="21"/>
  <c r="O29" i="21" s="1"/>
  <c r="E29" i="21"/>
  <c r="N29" i="21" s="1"/>
  <c r="H28" i="21"/>
  <c r="O28" i="21" s="1"/>
  <c r="E28" i="21"/>
  <c r="N28" i="21" s="1"/>
  <c r="N26" i="21"/>
  <c r="H26" i="21"/>
  <c r="K26" i="21" s="1"/>
  <c r="E26" i="21"/>
  <c r="J26" i="21" s="1"/>
  <c r="K25" i="21"/>
  <c r="J25" i="21"/>
  <c r="H25" i="21"/>
  <c r="O25" i="21" s="1"/>
  <c r="E25" i="21"/>
  <c r="N25" i="21" s="1"/>
  <c r="O24" i="21"/>
  <c r="H24" i="21"/>
  <c r="K24" i="21" s="1"/>
  <c r="E24" i="21"/>
  <c r="N24" i="21" s="1"/>
  <c r="K23" i="21"/>
  <c r="J23" i="21"/>
  <c r="H23" i="21"/>
  <c r="O23" i="21" s="1"/>
  <c r="E23" i="21"/>
  <c r="N23" i="21" s="1"/>
  <c r="K22" i="21"/>
  <c r="J22" i="21"/>
  <c r="H22" i="21"/>
  <c r="O22" i="21" s="1"/>
  <c r="E22" i="21"/>
  <c r="N22" i="21" s="1"/>
  <c r="H19" i="21"/>
  <c r="E19" i="21"/>
  <c r="N18" i="21"/>
  <c r="H18" i="21"/>
  <c r="K18" i="21" s="1"/>
  <c r="E18" i="21"/>
  <c r="J18" i="21" s="1"/>
  <c r="J17" i="21"/>
  <c r="H17" i="21"/>
  <c r="E17" i="21"/>
  <c r="N17" i="21" s="1"/>
  <c r="O16" i="21"/>
  <c r="H16" i="21"/>
  <c r="K16" i="21" s="1"/>
  <c r="E16" i="21"/>
  <c r="N16" i="21" s="1"/>
  <c r="K15" i="21"/>
  <c r="J15" i="21"/>
  <c r="H15" i="21"/>
  <c r="O15" i="21" s="1"/>
  <c r="E15" i="21"/>
  <c r="N15" i="21" s="1"/>
  <c r="N14" i="21"/>
  <c r="H14" i="21"/>
  <c r="K14" i="21" s="1"/>
  <c r="E14" i="21"/>
  <c r="J14" i="21" s="1"/>
  <c r="J13" i="21"/>
  <c r="H13" i="21"/>
  <c r="E13" i="21"/>
  <c r="N13" i="21" s="1"/>
  <c r="N11" i="21"/>
  <c r="H11" i="21"/>
  <c r="O11" i="21" s="1"/>
  <c r="E11" i="21"/>
  <c r="J11" i="21" s="1"/>
  <c r="H10" i="21"/>
  <c r="K10" i="21" s="1"/>
  <c r="E10" i="21"/>
  <c r="K9" i="21"/>
  <c r="H9" i="21"/>
  <c r="O9" i="21" s="1"/>
  <c r="E9" i="21"/>
  <c r="N9" i="21" s="1"/>
  <c r="H8" i="21"/>
  <c r="O8" i="21" s="1"/>
  <c r="E8" i="21"/>
  <c r="N8" i="21" s="1"/>
  <c r="N33" i="20"/>
  <c r="H33" i="20"/>
  <c r="K33" i="20" s="1"/>
  <c r="E33" i="20"/>
  <c r="J33" i="20" s="1"/>
  <c r="J32" i="20"/>
  <c r="H32" i="20"/>
  <c r="E32" i="20"/>
  <c r="N32" i="20" s="1"/>
  <c r="O31" i="20"/>
  <c r="K31" i="20"/>
  <c r="J31" i="20"/>
  <c r="H31" i="20"/>
  <c r="E31" i="20"/>
  <c r="N31" i="20" s="1"/>
  <c r="N30" i="20"/>
  <c r="K30" i="20"/>
  <c r="J30" i="20"/>
  <c r="H30" i="20"/>
  <c r="O30" i="20" s="1"/>
  <c r="E30" i="20"/>
  <c r="K29" i="20"/>
  <c r="J29" i="20"/>
  <c r="H29" i="20"/>
  <c r="O29" i="20" s="1"/>
  <c r="E29" i="20"/>
  <c r="N29" i="20" s="1"/>
  <c r="K28" i="20"/>
  <c r="H28" i="20"/>
  <c r="O28" i="20" s="1"/>
  <c r="E28" i="20"/>
  <c r="N28" i="20" s="1"/>
  <c r="J26" i="20"/>
  <c r="H26" i="20"/>
  <c r="O26" i="20" s="1"/>
  <c r="E26" i="20"/>
  <c r="N26" i="20" s="1"/>
  <c r="N25" i="20"/>
  <c r="K25" i="20"/>
  <c r="J25" i="20"/>
  <c r="H25" i="20"/>
  <c r="O25" i="20" s="1"/>
  <c r="E25" i="20"/>
  <c r="O24" i="20"/>
  <c r="K24" i="20"/>
  <c r="H24" i="20"/>
  <c r="E24" i="20"/>
  <c r="N24" i="20" s="1"/>
  <c r="K23" i="20"/>
  <c r="J23" i="20"/>
  <c r="H23" i="20"/>
  <c r="O23" i="20" s="1"/>
  <c r="E23" i="20"/>
  <c r="N23" i="20" s="1"/>
  <c r="K22" i="20"/>
  <c r="J22" i="20"/>
  <c r="H22" i="20"/>
  <c r="O22" i="20" s="1"/>
  <c r="E22" i="20"/>
  <c r="N22" i="20" s="1"/>
  <c r="H19" i="20"/>
  <c r="E19" i="20"/>
  <c r="N18" i="20"/>
  <c r="H18" i="20"/>
  <c r="O18" i="20" s="1"/>
  <c r="E18" i="20"/>
  <c r="J18" i="20" s="1"/>
  <c r="N17" i="20"/>
  <c r="H17" i="20"/>
  <c r="K17" i="20" s="1"/>
  <c r="E17" i="20"/>
  <c r="J17" i="20" s="1"/>
  <c r="O16" i="20"/>
  <c r="K16" i="20"/>
  <c r="H16" i="20"/>
  <c r="E16" i="20"/>
  <c r="N16" i="20" s="1"/>
  <c r="K15" i="20"/>
  <c r="J15" i="20"/>
  <c r="H15" i="20"/>
  <c r="O15" i="20" s="1"/>
  <c r="E15" i="20"/>
  <c r="N15" i="20" s="1"/>
  <c r="N14" i="20"/>
  <c r="K14" i="20"/>
  <c r="J14" i="20"/>
  <c r="H14" i="20"/>
  <c r="O14" i="20" s="1"/>
  <c r="E14" i="20"/>
  <c r="H13" i="20"/>
  <c r="K13" i="20" s="1"/>
  <c r="E13" i="20"/>
  <c r="O11" i="20"/>
  <c r="H11" i="20"/>
  <c r="K11" i="20" s="1"/>
  <c r="E11" i="20"/>
  <c r="H10" i="20"/>
  <c r="O10" i="20" s="1"/>
  <c r="E10" i="20"/>
  <c r="N9" i="20"/>
  <c r="H9" i="20"/>
  <c r="K9" i="20" s="1"/>
  <c r="E9" i="20"/>
  <c r="J9" i="20" s="1"/>
  <c r="O8" i="20"/>
  <c r="K8" i="20"/>
  <c r="H8" i="20"/>
  <c r="E8" i="20"/>
  <c r="N33" i="19"/>
  <c r="H33" i="19"/>
  <c r="O33" i="19" s="1"/>
  <c r="E33" i="19"/>
  <c r="J33" i="19" s="1"/>
  <c r="N32" i="19"/>
  <c r="H32" i="19"/>
  <c r="K32" i="19" s="1"/>
  <c r="E32" i="19"/>
  <c r="J32" i="19" s="1"/>
  <c r="O31" i="19"/>
  <c r="K31" i="19"/>
  <c r="H31" i="19"/>
  <c r="E31" i="19"/>
  <c r="N31" i="19" s="1"/>
  <c r="K30" i="19"/>
  <c r="J30" i="19"/>
  <c r="H30" i="19"/>
  <c r="O30" i="19" s="1"/>
  <c r="E30" i="19"/>
  <c r="N30" i="19" s="1"/>
  <c r="J29" i="19"/>
  <c r="H29" i="19"/>
  <c r="O29" i="19" s="1"/>
  <c r="E29" i="19"/>
  <c r="N29" i="19" s="1"/>
  <c r="H28" i="19"/>
  <c r="K28" i="19" s="1"/>
  <c r="E28" i="19"/>
  <c r="O26" i="19"/>
  <c r="H26" i="19"/>
  <c r="K26" i="19" s="1"/>
  <c r="E26" i="19"/>
  <c r="K25" i="19"/>
  <c r="J25" i="19"/>
  <c r="H25" i="19"/>
  <c r="O25" i="19" s="1"/>
  <c r="E25" i="19"/>
  <c r="N25" i="19" s="1"/>
  <c r="H24" i="19"/>
  <c r="K24" i="19" s="1"/>
  <c r="E24" i="19"/>
  <c r="J24" i="19" s="1"/>
  <c r="K23" i="19"/>
  <c r="J23" i="19"/>
  <c r="H23" i="19"/>
  <c r="O23" i="19" s="1"/>
  <c r="E23" i="19"/>
  <c r="N23" i="19" s="1"/>
  <c r="K22" i="19"/>
  <c r="J22" i="19"/>
  <c r="H22" i="19"/>
  <c r="O22" i="19" s="1"/>
  <c r="E22" i="19"/>
  <c r="N22" i="19" s="1"/>
  <c r="H19" i="19"/>
  <c r="E19" i="19"/>
  <c r="O18" i="19"/>
  <c r="H18" i="19"/>
  <c r="K18" i="19" s="1"/>
  <c r="E18" i="19"/>
  <c r="H17" i="19"/>
  <c r="O17" i="19" s="1"/>
  <c r="E17" i="19"/>
  <c r="N16" i="19"/>
  <c r="H16" i="19"/>
  <c r="K16" i="19" s="1"/>
  <c r="E16" i="19"/>
  <c r="J16" i="19" s="1"/>
  <c r="K15" i="19"/>
  <c r="J15" i="19"/>
  <c r="H15" i="19"/>
  <c r="O15" i="19" s="1"/>
  <c r="E15" i="19"/>
  <c r="N15" i="19" s="1"/>
  <c r="O14" i="19"/>
  <c r="K14" i="19"/>
  <c r="H14" i="19"/>
  <c r="E14" i="19"/>
  <c r="N13" i="19"/>
  <c r="J13" i="19"/>
  <c r="H13" i="19"/>
  <c r="O13" i="19" s="1"/>
  <c r="E13" i="19"/>
  <c r="O11" i="19"/>
  <c r="K11" i="19"/>
  <c r="H11" i="19"/>
  <c r="E11" i="19"/>
  <c r="N11" i="19" s="1"/>
  <c r="O10" i="19"/>
  <c r="K10" i="19"/>
  <c r="H10" i="19"/>
  <c r="E10" i="19"/>
  <c r="N9" i="19"/>
  <c r="H9" i="19"/>
  <c r="O9" i="19" s="1"/>
  <c r="E9" i="19"/>
  <c r="J9" i="19" s="1"/>
  <c r="N8" i="19"/>
  <c r="H8" i="19"/>
  <c r="K8" i="19" s="1"/>
  <c r="E8" i="19"/>
  <c r="J8" i="19" s="1"/>
  <c r="O33" i="18"/>
  <c r="K33" i="18"/>
  <c r="H33" i="18"/>
  <c r="E33" i="18"/>
  <c r="N32" i="18"/>
  <c r="J32" i="18"/>
  <c r="H32" i="18"/>
  <c r="O32" i="18" s="1"/>
  <c r="E32" i="18"/>
  <c r="N31" i="18"/>
  <c r="K31" i="18"/>
  <c r="J31" i="18"/>
  <c r="H31" i="18"/>
  <c r="O31" i="18" s="1"/>
  <c r="E31" i="18"/>
  <c r="K30" i="18"/>
  <c r="J30" i="18"/>
  <c r="H30" i="18"/>
  <c r="O30" i="18" s="1"/>
  <c r="E30" i="18"/>
  <c r="N30" i="18" s="1"/>
  <c r="K29" i="18"/>
  <c r="J29" i="18"/>
  <c r="H29" i="18"/>
  <c r="O29" i="18" s="1"/>
  <c r="E29" i="18"/>
  <c r="N29" i="18" s="1"/>
  <c r="K28" i="18"/>
  <c r="J28" i="18"/>
  <c r="H28" i="18"/>
  <c r="O28" i="18" s="1"/>
  <c r="E28" i="18"/>
  <c r="N28" i="18" s="1"/>
  <c r="O26" i="18"/>
  <c r="K26" i="18"/>
  <c r="H26" i="18"/>
  <c r="E26" i="18"/>
  <c r="O25" i="18"/>
  <c r="K25" i="18"/>
  <c r="J25" i="18"/>
  <c r="H25" i="18"/>
  <c r="E25" i="18"/>
  <c r="N25" i="18" s="1"/>
  <c r="N24" i="18"/>
  <c r="K24" i="18"/>
  <c r="J24" i="18"/>
  <c r="H24" i="18"/>
  <c r="O24" i="18" s="1"/>
  <c r="E24" i="18"/>
  <c r="N23" i="18"/>
  <c r="H23" i="18"/>
  <c r="K23" i="18" s="1"/>
  <c r="E23" i="18"/>
  <c r="J23" i="18" s="1"/>
  <c r="K22" i="18"/>
  <c r="J22" i="18"/>
  <c r="H22" i="18"/>
  <c r="O22" i="18" s="1"/>
  <c r="E22" i="18"/>
  <c r="N22" i="18" s="1"/>
  <c r="H19" i="18"/>
  <c r="E19" i="18"/>
  <c r="H18" i="18"/>
  <c r="E18" i="18"/>
  <c r="K17" i="18"/>
  <c r="H17" i="18"/>
  <c r="O17" i="18" s="1"/>
  <c r="E17" i="18"/>
  <c r="N16" i="18"/>
  <c r="K16" i="18"/>
  <c r="J16" i="18"/>
  <c r="H16" i="18"/>
  <c r="O16" i="18" s="1"/>
  <c r="E16" i="18"/>
  <c r="K15" i="18"/>
  <c r="J15" i="18"/>
  <c r="H15" i="18"/>
  <c r="O15" i="18" s="1"/>
  <c r="E15" i="18"/>
  <c r="N15" i="18" s="1"/>
  <c r="K14" i="18"/>
  <c r="J14" i="18"/>
  <c r="H14" i="18"/>
  <c r="O14" i="18" s="1"/>
  <c r="E14" i="18"/>
  <c r="N14" i="18" s="1"/>
  <c r="H13" i="18"/>
  <c r="O13" i="18" s="1"/>
  <c r="E13" i="18"/>
  <c r="N11" i="18"/>
  <c r="H11" i="18"/>
  <c r="K11" i="18" s="1"/>
  <c r="E11" i="18"/>
  <c r="J11" i="18" s="1"/>
  <c r="O10" i="18"/>
  <c r="J10" i="18"/>
  <c r="H10" i="18"/>
  <c r="K10" i="18" s="1"/>
  <c r="E10" i="18"/>
  <c r="N10" i="18" s="1"/>
  <c r="O9" i="18"/>
  <c r="K9" i="18"/>
  <c r="J9" i="18"/>
  <c r="H9" i="18"/>
  <c r="E9" i="18"/>
  <c r="N9" i="18" s="1"/>
  <c r="K8" i="18"/>
  <c r="J8" i="18"/>
  <c r="H8" i="18"/>
  <c r="O8" i="18" s="1"/>
  <c r="E8" i="18"/>
  <c r="N8" i="18" s="1"/>
  <c r="K33" i="17"/>
  <c r="H33" i="17"/>
  <c r="O33" i="17" s="1"/>
  <c r="E33" i="17"/>
  <c r="N33" i="17" s="1"/>
  <c r="H32" i="17"/>
  <c r="O32" i="17" s="1"/>
  <c r="E32" i="17"/>
  <c r="N31" i="17"/>
  <c r="H31" i="17"/>
  <c r="E31" i="17"/>
  <c r="J31" i="17" s="1"/>
  <c r="K30" i="17"/>
  <c r="J30" i="17"/>
  <c r="H30" i="17"/>
  <c r="O30" i="17" s="1"/>
  <c r="E30" i="17"/>
  <c r="N30" i="17" s="1"/>
  <c r="O29" i="17"/>
  <c r="K29" i="17"/>
  <c r="J29" i="17"/>
  <c r="H29" i="17"/>
  <c r="E29" i="17"/>
  <c r="N29" i="17" s="1"/>
  <c r="O28" i="17"/>
  <c r="K28" i="17"/>
  <c r="J28" i="17"/>
  <c r="H28" i="17"/>
  <c r="E28" i="17"/>
  <c r="N28" i="17" s="1"/>
  <c r="H26" i="17"/>
  <c r="K26" i="17" s="1"/>
  <c r="E26" i="17"/>
  <c r="O25" i="17"/>
  <c r="K25" i="17"/>
  <c r="J25" i="17"/>
  <c r="H25" i="17"/>
  <c r="E25" i="17"/>
  <c r="N25" i="17" s="1"/>
  <c r="H24" i="17"/>
  <c r="E24" i="17"/>
  <c r="J23" i="17"/>
  <c r="H23" i="17"/>
  <c r="E23" i="17"/>
  <c r="N23" i="17" s="1"/>
  <c r="N22" i="17"/>
  <c r="K22" i="17"/>
  <c r="J22" i="17"/>
  <c r="H22" i="17"/>
  <c r="O22" i="17" s="1"/>
  <c r="E22" i="17"/>
  <c r="H19" i="17"/>
  <c r="E19" i="17"/>
  <c r="N18" i="17"/>
  <c r="H18" i="17"/>
  <c r="E18" i="17"/>
  <c r="J18" i="17" s="1"/>
  <c r="O17" i="17"/>
  <c r="K17" i="17"/>
  <c r="H17" i="17"/>
  <c r="E17" i="17"/>
  <c r="N17" i="17" s="1"/>
  <c r="K16" i="17"/>
  <c r="J16" i="17"/>
  <c r="H16" i="17"/>
  <c r="O16" i="17" s="1"/>
  <c r="E16" i="17"/>
  <c r="N16" i="17" s="1"/>
  <c r="K15" i="17"/>
  <c r="J15" i="17"/>
  <c r="H15" i="17"/>
  <c r="O15" i="17" s="1"/>
  <c r="E15" i="17"/>
  <c r="N15" i="17" s="1"/>
  <c r="H14" i="17"/>
  <c r="E14" i="17"/>
  <c r="K13" i="17"/>
  <c r="H13" i="17"/>
  <c r="O13" i="17" s="1"/>
  <c r="E13" i="17"/>
  <c r="N13" i="17" s="1"/>
  <c r="J11" i="17"/>
  <c r="H11" i="17"/>
  <c r="O11" i="17" s="1"/>
  <c r="E11" i="17"/>
  <c r="N11" i="17" s="1"/>
  <c r="H10" i="17"/>
  <c r="E10" i="17"/>
  <c r="J10" i="17" s="1"/>
  <c r="K9" i="17"/>
  <c r="J9" i="17"/>
  <c r="H9" i="17"/>
  <c r="O9" i="17" s="1"/>
  <c r="E9" i="17"/>
  <c r="N9" i="17" s="1"/>
  <c r="H8" i="17"/>
  <c r="O8" i="17" s="1"/>
  <c r="E8" i="17"/>
  <c r="J8" i="17" s="1"/>
  <c r="O33" i="16"/>
  <c r="H33" i="16"/>
  <c r="K33" i="16" s="1"/>
  <c r="E33" i="16"/>
  <c r="O32" i="16"/>
  <c r="J32" i="16"/>
  <c r="H32" i="16"/>
  <c r="K32" i="16" s="1"/>
  <c r="E32" i="16"/>
  <c r="N32" i="16" s="1"/>
  <c r="H31" i="16"/>
  <c r="O31" i="16" s="1"/>
  <c r="E31" i="16"/>
  <c r="J31" i="16" s="1"/>
  <c r="N30" i="16"/>
  <c r="K30" i="16"/>
  <c r="J30" i="16"/>
  <c r="H30" i="16"/>
  <c r="O30" i="16" s="1"/>
  <c r="E30" i="16"/>
  <c r="K29" i="16"/>
  <c r="J29" i="16"/>
  <c r="H29" i="16"/>
  <c r="O29" i="16" s="1"/>
  <c r="E29" i="16"/>
  <c r="N29" i="16" s="1"/>
  <c r="O28" i="16"/>
  <c r="K28" i="16"/>
  <c r="J28" i="16"/>
  <c r="H28" i="16"/>
  <c r="E28" i="16"/>
  <c r="N28" i="16" s="1"/>
  <c r="H26" i="16"/>
  <c r="O26" i="16" s="1"/>
  <c r="E26" i="16"/>
  <c r="K25" i="16"/>
  <c r="J25" i="16"/>
  <c r="H25" i="16"/>
  <c r="O25" i="16" s="1"/>
  <c r="E25" i="16"/>
  <c r="N25" i="16" s="1"/>
  <c r="H24" i="16"/>
  <c r="E24" i="16"/>
  <c r="N24" i="16" s="1"/>
  <c r="K23" i="16"/>
  <c r="J23" i="16"/>
  <c r="H23" i="16"/>
  <c r="O23" i="16" s="1"/>
  <c r="E23" i="16"/>
  <c r="N23" i="16" s="1"/>
  <c r="K22" i="16"/>
  <c r="J22" i="16"/>
  <c r="H22" i="16"/>
  <c r="O22" i="16" s="1"/>
  <c r="E22" i="16"/>
  <c r="N22" i="16" s="1"/>
  <c r="H19" i="16"/>
  <c r="E19" i="16"/>
  <c r="N18" i="16"/>
  <c r="J18" i="16"/>
  <c r="H18" i="16"/>
  <c r="E18" i="16"/>
  <c r="H17" i="16"/>
  <c r="K17" i="16" s="1"/>
  <c r="E17" i="16"/>
  <c r="N17" i="16" s="1"/>
  <c r="O16" i="16"/>
  <c r="K16" i="16"/>
  <c r="H16" i="16"/>
  <c r="E16" i="16"/>
  <c r="N16" i="16" s="1"/>
  <c r="O15" i="16"/>
  <c r="K15" i="16"/>
  <c r="J15" i="16"/>
  <c r="H15" i="16"/>
  <c r="E15" i="16"/>
  <c r="N15" i="16" s="1"/>
  <c r="H14" i="16"/>
  <c r="O14" i="16" s="1"/>
  <c r="E14" i="16"/>
  <c r="H13" i="16"/>
  <c r="K13" i="16" s="1"/>
  <c r="E13" i="16"/>
  <c r="N13" i="16" s="1"/>
  <c r="H11" i="16"/>
  <c r="O11" i="16" s="1"/>
  <c r="E11" i="16"/>
  <c r="J11" i="16" s="1"/>
  <c r="H10" i="16"/>
  <c r="O10" i="16" s="1"/>
  <c r="E10" i="16"/>
  <c r="J9" i="16"/>
  <c r="H9" i="16"/>
  <c r="K9" i="16" s="1"/>
  <c r="E9" i="16"/>
  <c r="N9" i="16" s="1"/>
  <c r="H8" i="16"/>
  <c r="E8" i="16"/>
  <c r="N8" i="16" s="1"/>
  <c r="J33" i="15"/>
  <c r="H33" i="15"/>
  <c r="O33" i="15" s="1"/>
  <c r="E33" i="15"/>
  <c r="N33" i="15" s="1"/>
  <c r="H32" i="15"/>
  <c r="O32" i="15" s="1"/>
  <c r="E32" i="15"/>
  <c r="N32" i="15" s="1"/>
  <c r="O31" i="15"/>
  <c r="J31" i="15"/>
  <c r="H31" i="15"/>
  <c r="K31" i="15" s="1"/>
  <c r="E31" i="15"/>
  <c r="N31" i="15" s="1"/>
  <c r="K30" i="15"/>
  <c r="J30" i="15"/>
  <c r="H30" i="15"/>
  <c r="O30" i="15" s="1"/>
  <c r="E30" i="15"/>
  <c r="N30" i="15" s="1"/>
  <c r="K29" i="15"/>
  <c r="J29" i="15"/>
  <c r="H29" i="15"/>
  <c r="O29" i="15" s="1"/>
  <c r="E29" i="15"/>
  <c r="N29" i="15" s="1"/>
  <c r="K28" i="15"/>
  <c r="J28" i="15"/>
  <c r="H28" i="15"/>
  <c r="O28" i="15" s="1"/>
  <c r="E28" i="15"/>
  <c r="N28" i="15" s="1"/>
  <c r="K26" i="15"/>
  <c r="H26" i="15"/>
  <c r="O26" i="15" s="1"/>
  <c r="E26" i="15"/>
  <c r="N26" i="15" s="1"/>
  <c r="K25" i="15"/>
  <c r="J25" i="15"/>
  <c r="H25" i="15"/>
  <c r="O25" i="15" s="1"/>
  <c r="E25" i="15"/>
  <c r="N25" i="15" s="1"/>
  <c r="H24" i="15"/>
  <c r="O24" i="15" s="1"/>
  <c r="E24" i="15"/>
  <c r="N24" i="15" s="1"/>
  <c r="H23" i="15"/>
  <c r="E23" i="15"/>
  <c r="K22" i="15"/>
  <c r="J22" i="15"/>
  <c r="H22" i="15"/>
  <c r="O22" i="15" s="1"/>
  <c r="E22" i="15"/>
  <c r="N22" i="15" s="1"/>
  <c r="H19" i="15"/>
  <c r="E19" i="15"/>
  <c r="O18" i="15"/>
  <c r="J18" i="15"/>
  <c r="H18" i="15"/>
  <c r="K18" i="15" s="1"/>
  <c r="E18" i="15"/>
  <c r="N18" i="15" s="1"/>
  <c r="H17" i="15"/>
  <c r="O17" i="15" s="1"/>
  <c r="E17" i="15"/>
  <c r="N17" i="15" s="1"/>
  <c r="N16" i="15"/>
  <c r="H16" i="15"/>
  <c r="O16" i="15" s="1"/>
  <c r="E16" i="15"/>
  <c r="J16" i="15" s="1"/>
  <c r="O15" i="15"/>
  <c r="K15" i="15"/>
  <c r="J15" i="15"/>
  <c r="H15" i="15"/>
  <c r="E15" i="15"/>
  <c r="N15" i="15" s="1"/>
  <c r="O14" i="15"/>
  <c r="J14" i="15"/>
  <c r="H14" i="15"/>
  <c r="K14" i="15" s="1"/>
  <c r="E14" i="15"/>
  <c r="N14" i="15" s="1"/>
  <c r="H13" i="15"/>
  <c r="O13" i="15" s="1"/>
  <c r="E13" i="15"/>
  <c r="N13" i="15" s="1"/>
  <c r="O11" i="15"/>
  <c r="N11" i="15"/>
  <c r="H11" i="15"/>
  <c r="K11" i="15" s="1"/>
  <c r="E11" i="15"/>
  <c r="J11" i="15" s="1"/>
  <c r="H10" i="15"/>
  <c r="E10" i="15"/>
  <c r="H9" i="15"/>
  <c r="O9" i="15" s="1"/>
  <c r="E9" i="15"/>
  <c r="N9" i="15" s="1"/>
  <c r="H8" i="15"/>
  <c r="O8" i="15" s="1"/>
  <c r="E8" i="15"/>
  <c r="J8" i="15" s="1"/>
  <c r="K33" i="14"/>
  <c r="J33" i="14"/>
  <c r="H33" i="14"/>
  <c r="O33" i="14" s="1"/>
  <c r="E33" i="14"/>
  <c r="N33" i="14" s="1"/>
  <c r="K32" i="14"/>
  <c r="J32" i="14"/>
  <c r="H32" i="14"/>
  <c r="O32" i="14" s="1"/>
  <c r="E32" i="14"/>
  <c r="N32" i="14" s="1"/>
  <c r="N31" i="14"/>
  <c r="K31" i="14"/>
  <c r="J31" i="14"/>
  <c r="H31" i="14"/>
  <c r="O31" i="14" s="1"/>
  <c r="E31" i="14"/>
  <c r="N30" i="14"/>
  <c r="K30" i="14"/>
  <c r="J30" i="14"/>
  <c r="H30" i="14"/>
  <c r="O30" i="14" s="1"/>
  <c r="E30" i="14"/>
  <c r="O29" i="14"/>
  <c r="K29" i="14"/>
  <c r="J29" i="14"/>
  <c r="H29" i="14"/>
  <c r="E29" i="14"/>
  <c r="N29" i="14" s="1"/>
  <c r="K28" i="14"/>
  <c r="J28" i="14"/>
  <c r="H28" i="14"/>
  <c r="O28" i="14" s="1"/>
  <c r="E28" i="14"/>
  <c r="N28" i="14" s="1"/>
  <c r="K26" i="14"/>
  <c r="J26" i="14"/>
  <c r="H26" i="14"/>
  <c r="O26" i="14" s="1"/>
  <c r="E26" i="14"/>
  <c r="N26" i="14" s="1"/>
  <c r="K25" i="14"/>
  <c r="J25" i="14"/>
  <c r="H25" i="14"/>
  <c r="O25" i="14" s="1"/>
  <c r="E25" i="14"/>
  <c r="N25" i="14" s="1"/>
  <c r="K24" i="14"/>
  <c r="J24" i="14"/>
  <c r="H24" i="14"/>
  <c r="O24" i="14" s="1"/>
  <c r="E24" i="14"/>
  <c r="N24" i="14" s="1"/>
  <c r="N23" i="14"/>
  <c r="K23" i="14"/>
  <c r="J23" i="14"/>
  <c r="H23" i="14"/>
  <c r="O23" i="14" s="1"/>
  <c r="E23" i="14"/>
  <c r="O22" i="14"/>
  <c r="N22" i="14"/>
  <c r="K22" i="14"/>
  <c r="J22" i="14"/>
  <c r="H22" i="14"/>
  <c r="E22" i="14"/>
  <c r="H19" i="14"/>
  <c r="E19" i="14"/>
  <c r="O18" i="14"/>
  <c r="N18" i="14"/>
  <c r="H18" i="14"/>
  <c r="K18" i="14" s="1"/>
  <c r="E18" i="14"/>
  <c r="J18" i="14" s="1"/>
  <c r="H17" i="14"/>
  <c r="E17" i="14"/>
  <c r="H16" i="14"/>
  <c r="O16" i="14" s="1"/>
  <c r="E16" i="14"/>
  <c r="N16" i="14" s="1"/>
  <c r="K15" i="14"/>
  <c r="J15" i="14"/>
  <c r="H15" i="14"/>
  <c r="O15" i="14" s="1"/>
  <c r="E15" i="14"/>
  <c r="N15" i="14" s="1"/>
  <c r="O14" i="14"/>
  <c r="J14" i="14"/>
  <c r="H14" i="14"/>
  <c r="K14" i="14" s="1"/>
  <c r="E14" i="14"/>
  <c r="N14" i="14" s="1"/>
  <c r="J13" i="14"/>
  <c r="H13" i="14"/>
  <c r="E13" i="14"/>
  <c r="N13" i="14" s="1"/>
  <c r="N11" i="14"/>
  <c r="H11" i="14"/>
  <c r="O11" i="14" s="1"/>
  <c r="E11" i="14"/>
  <c r="J11" i="14" s="1"/>
  <c r="J10" i="14"/>
  <c r="H10" i="14"/>
  <c r="E10" i="14"/>
  <c r="N10" i="14" s="1"/>
  <c r="O9" i="14"/>
  <c r="J9" i="14"/>
  <c r="H9" i="14"/>
  <c r="K9" i="14" s="1"/>
  <c r="E9" i="14"/>
  <c r="N9" i="14" s="1"/>
  <c r="H8" i="14"/>
  <c r="O8" i="14" s="1"/>
  <c r="E8" i="14"/>
  <c r="N8" i="14" s="1"/>
  <c r="N33" i="13"/>
  <c r="H33" i="13"/>
  <c r="K33" i="13" s="1"/>
  <c r="E33" i="13"/>
  <c r="J33" i="13" s="1"/>
  <c r="K32" i="13"/>
  <c r="J32" i="13"/>
  <c r="H32" i="13"/>
  <c r="O32" i="13" s="1"/>
  <c r="E32" i="13"/>
  <c r="N32" i="13" s="1"/>
  <c r="H31" i="13"/>
  <c r="O31" i="13" s="1"/>
  <c r="E31" i="13"/>
  <c r="N31" i="13" s="1"/>
  <c r="N30" i="13"/>
  <c r="K30" i="13"/>
  <c r="J30" i="13"/>
  <c r="H30" i="13"/>
  <c r="O30" i="13" s="1"/>
  <c r="E30" i="13"/>
  <c r="O29" i="13"/>
  <c r="N29" i="13"/>
  <c r="J29" i="13"/>
  <c r="H29" i="13"/>
  <c r="K29" i="13" s="1"/>
  <c r="E29" i="13"/>
  <c r="O28" i="13"/>
  <c r="K28" i="13"/>
  <c r="J28" i="13"/>
  <c r="H28" i="13"/>
  <c r="E28" i="13"/>
  <c r="N28" i="13" s="1"/>
  <c r="N26" i="13"/>
  <c r="H26" i="13"/>
  <c r="O26" i="13" s="1"/>
  <c r="E26" i="13"/>
  <c r="J26" i="13" s="1"/>
  <c r="O25" i="13"/>
  <c r="N25" i="13"/>
  <c r="K25" i="13"/>
  <c r="J25" i="13"/>
  <c r="H25" i="13"/>
  <c r="E25" i="13"/>
  <c r="J24" i="13"/>
  <c r="H24" i="13"/>
  <c r="E24" i="13"/>
  <c r="N24" i="13" s="1"/>
  <c r="K23" i="13"/>
  <c r="J23" i="13"/>
  <c r="H23" i="13"/>
  <c r="O23" i="13" s="1"/>
  <c r="E23" i="13"/>
  <c r="N23" i="13" s="1"/>
  <c r="K22" i="13"/>
  <c r="J22" i="13"/>
  <c r="H22" i="13"/>
  <c r="O22" i="13" s="1"/>
  <c r="E22" i="13"/>
  <c r="N22" i="13" s="1"/>
  <c r="H19" i="13"/>
  <c r="E19" i="13"/>
  <c r="H18" i="13"/>
  <c r="O18" i="13" s="1"/>
  <c r="E18" i="13"/>
  <c r="O17" i="13"/>
  <c r="J17" i="13"/>
  <c r="H17" i="13"/>
  <c r="K17" i="13" s="1"/>
  <c r="E17" i="13"/>
  <c r="N17" i="13" s="1"/>
  <c r="J16" i="13"/>
  <c r="H16" i="13"/>
  <c r="E16" i="13"/>
  <c r="N16" i="13" s="1"/>
  <c r="K15" i="13"/>
  <c r="J15" i="13"/>
  <c r="H15" i="13"/>
  <c r="O15" i="13" s="1"/>
  <c r="E15" i="13"/>
  <c r="N15" i="13" s="1"/>
  <c r="H14" i="13"/>
  <c r="O14" i="13" s="1"/>
  <c r="E14" i="13"/>
  <c r="N13" i="13"/>
  <c r="H13" i="13"/>
  <c r="K13" i="13" s="1"/>
  <c r="E13" i="13"/>
  <c r="J13" i="13" s="1"/>
  <c r="H11" i="13"/>
  <c r="O11" i="13" s="1"/>
  <c r="E11" i="13"/>
  <c r="N11" i="13" s="1"/>
  <c r="N10" i="13"/>
  <c r="H10" i="13"/>
  <c r="O10" i="13" s="1"/>
  <c r="E10" i="13"/>
  <c r="J10" i="13" s="1"/>
  <c r="O9" i="13"/>
  <c r="H9" i="13"/>
  <c r="K9" i="13" s="1"/>
  <c r="E9" i="13"/>
  <c r="O8" i="13"/>
  <c r="J8" i="13"/>
  <c r="H8" i="13"/>
  <c r="K8" i="13" s="1"/>
  <c r="E8" i="13"/>
  <c r="N8" i="13" s="1"/>
  <c r="H33" i="12"/>
  <c r="O33" i="12" s="1"/>
  <c r="E33" i="12"/>
  <c r="O32" i="12"/>
  <c r="J32" i="12"/>
  <c r="H32" i="12"/>
  <c r="K32" i="12" s="1"/>
  <c r="E32" i="12"/>
  <c r="N32" i="12" s="1"/>
  <c r="K31" i="12"/>
  <c r="J31" i="12"/>
  <c r="H31" i="12"/>
  <c r="O31" i="12" s="1"/>
  <c r="E31" i="12"/>
  <c r="N31" i="12" s="1"/>
  <c r="K30" i="12"/>
  <c r="J30" i="12"/>
  <c r="H30" i="12"/>
  <c r="O30" i="12" s="1"/>
  <c r="E30" i="12"/>
  <c r="N30" i="12" s="1"/>
  <c r="K29" i="12"/>
  <c r="J29" i="12"/>
  <c r="H29" i="12"/>
  <c r="O29" i="12" s="1"/>
  <c r="E29" i="12"/>
  <c r="N29" i="12" s="1"/>
  <c r="O28" i="12"/>
  <c r="H28" i="12"/>
  <c r="K28" i="12" s="1"/>
  <c r="E28" i="12"/>
  <c r="H26" i="12"/>
  <c r="O26" i="12" s="1"/>
  <c r="E26" i="12"/>
  <c r="N26" i="12" s="1"/>
  <c r="N25" i="12"/>
  <c r="K25" i="12"/>
  <c r="J25" i="12"/>
  <c r="H25" i="12"/>
  <c r="O25" i="12" s="1"/>
  <c r="E25" i="12"/>
  <c r="O24" i="12"/>
  <c r="N24" i="12"/>
  <c r="H24" i="12"/>
  <c r="K24" i="12" s="1"/>
  <c r="E24" i="12"/>
  <c r="J24" i="12" s="1"/>
  <c r="H23" i="12"/>
  <c r="E23" i="12"/>
  <c r="K22" i="12"/>
  <c r="J22" i="12"/>
  <c r="H22" i="12"/>
  <c r="O22" i="12" s="1"/>
  <c r="E22" i="12"/>
  <c r="N22" i="12" s="1"/>
  <c r="H19" i="12"/>
  <c r="E19" i="12"/>
  <c r="H18" i="12"/>
  <c r="O18" i="12" s="1"/>
  <c r="E18" i="12"/>
  <c r="N18" i="12" s="1"/>
  <c r="H17" i="12"/>
  <c r="O17" i="12" s="1"/>
  <c r="E17" i="12"/>
  <c r="J17" i="12" s="1"/>
  <c r="N16" i="12"/>
  <c r="K16" i="12"/>
  <c r="J16" i="12"/>
  <c r="H16" i="12"/>
  <c r="O16" i="12" s="1"/>
  <c r="E16" i="12"/>
  <c r="O15" i="12"/>
  <c r="K15" i="12"/>
  <c r="J15" i="12"/>
  <c r="H15" i="12"/>
  <c r="E15" i="12"/>
  <c r="N15" i="12" s="1"/>
  <c r="K14" i="12"/>
  <c r="J14" i="12"/>
  <c r="H14" i="12"/>
  <c r="O14" i="12" s="1"/>
  <c r="E14" i="12"/>
  <c r="N14" i="12" s="1"/>
  <c r="H13" i="12"/>
  <c r="O13" i="12" s="1"/>
  <c r="E13" i="12"/>
  <c r="J13" i="12" s="1"/>
  <c r="K11" i="12"/>
  <c r="J11" i="12"/>
  <c r="H11" i="12"/>
  <c r="O11" i="12" s="1"/>
  <c r="E11" i="12"/>
  <c r="N11" i="12" s="1"/>
  <c r="H10" i="12"/>
  <c r="O10" i="12" s="1"/>
  <c r="E10" i="12"/>
  <c r="N10" i="12" s="1"/>
  <c r="H9" i="12"/>
  <c r="O9" i="12" s="1"/>
  <c r="E9" i="12"/>
  <c r="O8" i="12"/>
  <c r="K8" i="12"/>
  <c r="J8" i="12"/>
  <c r="H8" i="12"/>
  <c r="E8" i="12"/>
  <c r="N8" i="12" s="1"/>
  <c r="H33" i="11"/>
  <c r="O33" i="11" s="1"/>
  <c r="E33" i="11"/>
  <c r="N33" i="11" s="1"/>
  <c r="N32" i="11"/>
  <c r="H32" i="11"/>
  <c r="O32" i="11" s="1"/>
  <c r="E32" i="11"/>
  <c r="J32" i="11" s="1"/>
  <c r="O31" i="11"/>
  <c r="H31" i="11"/>
  <c r="K31" i="11" s="1"/>
  <c r="E31" i="11"/>
  <c r="O30" i="11"/>
  <c r="K30" i="11"/>
  <c r="J30" i="11"/>
  <c r="H30" i="11"/>
  <c r="E30" i="11"/>
  <c r="N30" i="11" s="1"/>
  <c r="K29" i="11"/>
  <c r="J29" i="11"/>
  <c r="H29" i="11"/>
  <c r="O29" i="11" s="1"/>
  <c r="E29" i="11"/>
  <c r="N29" i="11" s="1"/>
  <c r="K28" i="11"/>
  <c r="J28" i="11"/>
  <c r="H28" i="11"/>
  <c r="O28" i="11" s="1"/>
  <c r="E28" i="11"/>
  <c r="N28" i="11" s="1"/>
  <c r="K26" i="11"/>
  <c r="J26" i="11"/>
  <c r="H26" i="11"/>
  <c r="O26" i="11" s="1"/>
  <c r="E26" i="11"/>
  <c r="N26" i="11" s="1"/>
  <c r="K25" i="11"/>
  <c r="J25" i="11"/>
  <c r="H25" i="11"/>
  <c r="O25" i="11" s="1"/>
  <c r="E25" i="11"/>
  <c r="N25" i="11" s="1"/>
  <c r="N24" i="11"/>
  <c r="H24" i="11"/>
  <c r="O24" i="11" s="1"/>
  <c r="E24" i="11"/>
  <c r="J24" i="11" s="1"/>
  <c r="O23" i="11"/>
  <c r="N23" i="11"/>
  <c r="J23" i="11"/>
  <c r="H23" i="11"/>
  <c r="K23" i="11" s="1"/>
  <c r="E23" i="11"/>
  <c r="O22" i="11"/>
  <c r="K22" i="11"/>
  <c r="J22" i="11"/>
  <c r="H22" i="11"/>
  <c r="E22" i="11"/>
  <c r="N22" i="11" s="1"/>
  <c r="H19" i="11"/>
  <c r="E19" i="11"/>
  <c r="K18" i="11"/>
  <c r="J18" i="11"/>
  <c r="H18" i="11"/>
  <c r="O18" i="11" s="1"/>
  <c r="E18" i="11"/>
  <c r="N18" i="11" s="1"/>
  <c r="H17" i="11"/>
  <c r="O17" i="11" s="1"/>
  <c r="E17" i="11"/>
  <c r="H16" i="11"/>
  <c r="O16" i="11" s="1"/>
  <c r="E16" i="11"/>
  <c r="O15" i="11"/>
  <c r="K15" i="11"/>
  <c r="J15" i="11"/>
  <c r="H15" i="11"/>
  <c r="E15" i="11"/>
  <c r="N15" i="11" s="1"/>
  <c r="J14" i="11"/>
  <c r="H14" i="11"/>
  <c r="E14" i="11"/>
  <c r="N14" i="11" s="1"/>
  <c r="H13" i="11"/>
  <c r="O13" i="11" s="1"/>
  <c r="E13" i="11"/>
  <c r="H11" i="11"/>
  <c r="E11" i="11"/>
  <c r="K10" i="11"/>
  <c r="H10" i="11"/>
  <c r="O10" i="11" s="1"/>
  <c r="E10" i="11"/>
  <c r="N10" i="11" s="1"/>
  <c r="H9" i="11"/>
  <c r="O9" i="11" s="1"/>
  <c r="E9" i="11"/>
  <c r="N8" i="11"/>
  <c r="H8" i="11"/>
  <c r="O8" i="11" s="1"/>
  <c r="E8" i="11"/>
  <c r="J8" i="11" s="1"/>
  <c r="O33" i="10"/>
  <c r="K33" i="10"/>
  <c r="H33" i="10"/>
  <c r="E33" i="10"/>
  <c r="H32" i="10"/>
  <c r="O32" i="10" s="1"/>
  <c r="E32" i="10"/>
  <c r="N31" i="10"/>
  <c r="K31" i="10"/>
  <c r="J31" i="10"/>
  <c r="H31" i="10"/>
  <c r="O31" i="10" s="1"/>
  <c r="E31" i="10"/>
  <c r="O30" i="10"/>
  <c r="N30" i="10"/>
  <c r="K30" i="10"/>
  <c r="J30" i="10"/>
  <c r="H30" i="10"/>
  <c r="E30" i="10"/>
  <c r="H29" i="10"/>
  <c r="E29" i="10"/>
  <c r="N29" i="10" s="1"/>
  <c r="K28" i="10"/>
  <c r="J28" i="10"/>
  <c r="H28" i="10"/>
  <c r="O28" i="10" s="1"/>
  <c r="E28" i="10"/>
  <c r="N28" i="10" s="1"/>
  <c r="N26" i="10"/>
  <c r="J26" i="10"/>
  <c r="H26" i="10"/>
  <c r="E26" i="10"/>
  <c r="O25" i="10"/>
  <c r="K25" i="10"/>
  <c r="J25" i="10"/>
  <c r="H25" i="10"/>
  <c r="E25" i="10"/>
  <c r="N25" i="10" s="1"/>
  <c r="H24" i="10"/>
  <c r="E24" i="10"/>
  <c r="H23" i="10"/>
  <c r="O23" i="10" s="1"/>
  <c r="E23" i="10"/>
  <c r="N22" i="10"/>
  <c r="K22" i="10"/>
  <c r="J22" i="10"/>
  <c r="H22" i="10"/>
  <c r="O22" i="10" s="1"/>
  <c r="E22" i="10"/>
  <c r="H19" i="10"/>
  <c r="E19" i="10"/>
  <c r="H18" i="10"/>
  <c r="E18" i="10"/>
  <c r="H17" i="10"/>
  <c r="E17" i="10"/>
  <c r="N17" i="10" s="1"/>
  <c r="H16" i="10"/>
  <c r="E16" i="10"/>
  <c r="N15" i="10"/>
  <c r="K15" i="10"/>
  <c r="J15" i="10"/>
  <c r="H15" i="10"/>
  <c r="O15" i="10" s="1"/>
  <c r="E15" i="10"/>
  <c r="N14" i="10"/>
  <c r="K14" i="10"/>
  <c r="J14" i="10"/>
  <c r="H14" i="10"/>
  <c r="O14" i="10" s="1"/>
  <c r="E14" i="10"/>
  <c r="O13" i="10"/>
  <c r="K13" i="10"/>
  <c r="J13" i="10"/>
  <c r="H13" i="10"/>
  <c r="E13" i="10"/>
  <c r="N13" i="10" s="1"/>
  <c r="N11" i="10"/>
  <c r="H11" i="10"/>
  <c r="O11" i="10" s="1"/>
  <c r="E11" i="10"/>
  <c r="J11" i="10" s="1"/>
  <c r="O10" i="10"/>
  <c r="N10" i="10"/>
  <c r="J10" i="10"/>
  <c r="H10" i="10"/>
  <c r="K10" i="10" s="1"/>
  <c r="E10" i="10"/>
  <c r="O9" i="10"/>
  <c r="K9" i="10"/>
  <c r="H9" i="10"/>
  <c r="E9" i="10"/>
  <c r="N9" i="10" s="1"/>
  <c r="H8" i="10"/>
  <c r="E8" i="10"/>
  <c r="J33" i="9"/>
  <c r="H33" i="9"/>
  <c r="E33" i="9"/>
  <c r="N33" i="9" s="1"/>
  <c r="O32" i="9"/>
  <c r="K32" i="9"/>
  <c r="J32" i="9"/>
  <c r="H32" i="9"/>
  <c r="E32" i="9"/>
  <c r="N32" i="9" s="1"/>
  <c r="H31" i="9"/>
  <c r="E31" i="9"/>
  <c r="K30" i="9"/>
  <c r="J30" i="9"/>
  <c r="H30" i="9"/>
  <c r="O30" i="9" s="1"/>
  <c r="E30" i="9"/>
  <c r="N30" i="9" s="1"/>
  <c r="N29" i="9"/>
  <c r="J29" i="9"/>
  <c r="H29" i="9"/>
  <c r="K29" i="9" s="1"/>
  <c r="E29" i="9"/>
  <c r="O28" i="9"/>
  <c r="K28" i="9"/>
  <c r="J28" i="9"/>
  <c r="H28" i="9"/>
  <c r="E28" i="9"/>
  <c r="N28" i="9" s="1"/>
  <c r="N26" i="9"/>
  <c r="H26" i="9"/>
  <c r="E26" i="9"/>
  <c r="J26" i="9" s="1"/>
  <c r="O25" i="9"/>
  <c r="K25" i="9"/>
  <c r="J25" i="9"/>
  <c r="H25" i="9"/>
  <c r="E25" i="9"/>
  <c r="N25" i="9" s="1"/>
  <c r="H24" i="9"/>
  <c r="E24" i="9"/>
  <c r="N24" i="9" s="1"/>
  <c r="K23" i="9"/>
  <c r="H23" i="9"/>
  <c r="O23" i="9" s="1"/>
  <c r="E23" i="9"/>
  <c r="N22" i="9"/>
  <c r="K22" i="9"/>
  <c r="J22" i="9"/>
  <c r="H22" i="9"/>
  <c r="O22" i="9" s="1"/>
  <c r="E22" i="9"/>
  <c r="H19" i="9"/>
  <c r="E19" i="9"/>
  <c r="N18" i="9"/>
  <c r="H18" i="9"/>
  <c r="E18" i="9"/>
  <c r="J18" i="9" s="1"/>
  <c r="O17" i="9"/>
  <c r="N17" i="9"/>
  <c r="J17" i="9"/>
  <c r="H17" i="9"/>
  <c r="K17" i="9" s="1"/>
  <c r="E17" i="9"/>
  <c r="O16" i="9"/>
  <c r="K16" i="9"/>
  <c r="H16" i="9"/>
  <c r="E16" i="9"/>
  <c r="K15" i="9"/>
  <c r="J15" i="9"/>
  <c r="H15" i="9"/>
  <c r="O15" i="9" s="1"/>
  <c r="E15" i="9"/>
  <c r="N15" i="9" s="1"/>
  <c r="N14" i="9"/>
  <c r="H14" i="9"/>
  <c r="E14" i="9"/>
  <c r="J14" i="9" s="1"/>
  <c r="O13" i="9"/>
  <c r="H13" i="9"/>
  <c r="K13" i="9" s="1"/>
  <c r="E13" i="9"/>
  <c r="H11" i="9"/>
  <c r="O11" i="9" s="1"/>
  <c r="E11" i="9"/>
  <c r="N10" i="9"/>
  <c r="H10" i="9"/>
  <c r="E10" i="9"/>
  <c r="J10" i="9" s="1"/>
  <c r="N9" i="9"/>
  <c r="J9" i="9"/>
  <c r="H9" i="9"/>
  <c r="E9" i="9"/>
  <c r="O8" i="9"/>
  <c r="K8" i="9"/>
  <c r="H8" i="9"/>
  <c r="E8" i="9"/>
  <c r="N8" i="9" s="1"/>
  <c r="H33" i="8"/>
  <c r="E33" i="8"/>
  <c r="N32" i="8"/>
  <c r="J32" i="8"/>
  <c r="H32" i="8"/>
  <c r="K32" i="8" s="1"/>
  <c r="E32" i="8"/>
  <c r="K31" i="8"/>
  <c r="H31" i="8"/>
  <c r="O31" i="8" s="1"/>
  <c r="E31" i="8"/>
  <c r="N31" i="8" s="1"/>
  <c r="K30" i="8"/>
  <c r="J30" i="8"/>
  <c r="H30" i="8"/>
  <c r="O30" i="8" s="1"/>
  <c r="E30" i="8"/>
  <c r="N30" i="8" s="1"/>
  <c r="K29" i="8"/>
  <c r="J29" i="8"/>
  <c r="H29" i="8"/>
  <c r="O29" i="8" s="1"/>
  <c r="E29" i="8"/>
  <c r="N29" i="8" s="1"/>
  <c r="K28" i="8"/>
  <c r="J28" i="8"/>
  <c r="H28" i="8"/>
  <c r="O28" i="8" s="1"/>
  <c r="E28" i="8"/>
  <c r="N28" i="8" s="1"/>
  <c r="H26" i="8"/>
  <c r="E26" i="8"/>
  <c r="N26" i="8" s="1"/>
  <c r="K25" i="8"/>
  <c r="J25" i="8"/>
  <c r="H25" i="8"/>
  <c r="O25" i="8" s="1"/>
  <c r="E25" i="8"/>
  <c r="N25" i="8" s="1"/>
  <c r="N24" i="8"/>
  <c r="J24" i="8"/>
  <c r="H24" i="8"/>
  <c r="K24" i="8" s="1"/>
  <c r="E24" i="8"/>
  <c r="K23" i="8"/>
  <c r="J23" i="8"/>
  <c r="H23" i="8"/>
  <c r="O23" i="8" s="1"/>
  <c r="E23" i="8"/>
  <c r="N23" i="8" s="1"/>
  <c r="K22" i="8"/>
  <c r="J22" i="8"/>
  <c r="H22" i="8"/>
  <c r="O22" i="8" s="1"/>
  <c r="E22" i="8"/>
  <c r="N22" i="8" s="1"/>
  <c r="H19" i="8"/>
  <c r="E19" i="8"/>
  <c r="H18" i="8"/>
  <c r="O18" i="8" s="1"/>
  <c r="E18" i="8"/>
  <c r="N18" i="8" s="1"/>
  <c r="N17" i="8"/>
  <c r="H17" i="8"/>
  <c r="O17" i="8" s="1"/>
  <c r="E17" i="8"/>
  <c r="J17" i="8" s="1"/>
  <c r="H16" i="8"/>
  <c r="K16" i="8" s="1"/>
  <c r="E16" i="8"/>
  <c r="N16" i="8" s="1"/>
  <c r="K15" i="8"/>
  <c r="J15" i="8"/>
  <c r="H15" i="8"/>
  <c r="O15" i="8" s="1"/>
  <c r="E15" i="8"/>
  <c r="N15" i="8" s="1"/>
  <c r="N14" i="8"/>
  <c r="K14" i="8"/>
  <c r="J14" i="8"/>
  <c r="H14" i="8"/>
  <c r="O14" i="8" s="1"/>
  <c r="E14" i="8"/>
  <c r="N13" i="8"/>
  <c r="J13" i="8"/>
  <c r="H13" i="8"/>
  <c r="O13" i="8" s="1"/>
  <c r="E13" i="8"/>
  <c r="H11" i="8"/>
  <c r="O11" i="8" s="1"/>
  <c r="E11" i="8"/>
  <c r="N11" i="8" s="1"/>
  <c r="O10" i="8"/>
  <c r="N10" i="8"/>
  <c r="K10" i="8"/>
  <c r="H10" i="8"/>
  <c r="E10" i="8"/>
  <c r="J10" i="8" s="1"/>
  <c r="H9" i="8"/>
  <c r="O9" i="8" s="1"/>
  <c r="E9" i="8"/>
  <c r="N9" i="8" s="1"/>
  <c r="H8" i="8"/>
  <c r="K8" i="8" s="1"/>
  <c r="E8" i="8"/>
  <c r="N8" i="8" s="1"/>
  <c r="N33" i="7"/>
  <c r="J33" i="7"/>
  <c r="H33" i="7"/>
  <c r="O33" i="7" s="1"/>
  <c r="E33" i="7"/>
  <c r="H32" i="7"/>
  <c r="O32" i="7" s="1"/>
  <c r="E32" i="7"/>
  <c r="N32" i="7" s="1"/>
  <c r="N31" i="7"/>
  <c r="K31" i="7"/>
  <c r="J31" i="7"/>
  <c r="H31" i="7"/>
  <c r="O31" i="7" s="1"/>
  <c r="E31" i="7"/>
  <c r="O30" i="7"/>
  <c r="N30" i="7"/>
  <c r="K30" i="7"/>
  <c r="J30" i="7"/>
  <c r="H30" i="7"/>
  <c r="E30" i="7"/>
  <c r="K29" i="7"/>
  <c r="J29" i="7"/>
  <c r="H29" i="7"/>
  <c r="O29" i="7" s="1"/>
  <c r="E29" i="7"/>
  <c r="N29" i="7" s="1"/>
  <c r="K28" i="7"/>
  <c r="J28" i="7"/>
  <c r="H28" i="7"/>
  <c r="O28" i="7" s="1"/>
  <c r="E28" i="7"/>
  <c r="N28" i="7" s="1"/>
  <c r="O26" i="7"/>
  <c r="K26" i="7"/>
  <c r="J26" i="7"/>
  <c r="H26" i="7"/>
  <c r="E26" i="7"/>
  <c r="N26" i="7" s="1"/>
  <c r="K25" i="7"/>
  <c r="J25" i="7"/>
  <c r="H25" i="7"/>
  <c r="O25" i="7" s="1"/>
  <c r="E25" i="7"/>
  <c r="N25" i="7" s="1"/>
  <c r="J24" i="7"/>
  <c r="H24" i="7"/>
  <c r="O24" i="7" s="1"/>
  <c r="E24" i="7"/>
  <c r="N24" i="7" s="1"/>
  <c r="N23" i="7"/>
  <c r="J23" i="7"/>
  <c r="H23" i="7"/>
  <c r="K23" i="7" s="1"/>
  <c r="E23" i="7"/>
  <c r="K22" i="7"/>
  <c r="J22" i="7"/>
  <c r="H22" i="7"/>
  <c r="O22" i="7" s="1"/>
  <c r="E22" i="7"/>
  <c r="N22" i="7" s="1"/>
  <c r="H19" i="7"/>
  <c r="E19" i="7"/>
  <c r="H18" i="7"/>
  <c r="O18" i="7" s="1"/>
  <c r="E18" i="7"/>
  <c r="N18" i="7" s="1"/>
  <c r="O17" i="7"/>
  <c r="N17" i="7"/>
  <c r="K17" i="7"/>
  <c r="H17" i="7"/>
  <c r="E17" i="7"/>
  <c r="J17" i="7" s="1"/>
  <c r="K16" i="7"/>
  <c r="J16" i="7"/>
  <c r="H16" i="7"/>
  <c r="O16" i="7" s="1"/>
  <c r="E16" i="7"/>
  <c r="N16" i="7" s="1"/>
  <c r="K15" i="7"/>
  <c r="J15" i="7"/>
  <c r="H15" i="7"/>
  <c r="O15" i="7" s="1"/>
  <c r="E15" i="7"/>
  <c r="N15" i="7" s="1"/>
  <c r="N14" i="7"/>
  <c r="K14" i="7"/>
  <c r="J14" i="7"/>
  <c r="H14" i="7"/>
  <c r="O14" i="7" s="1"/>
  <c r="E14" i="7"/>
  <c r="O13" i="7"/>
  <c r="K13" i="7"/>
  <c r="H13" i="7"/>
  <c r="E13" i="7"/>
  <c r="N13" i="7" s="1"/>
  <c r="O11" i="7"/>
  <c r="J11" i="7"/>
  <c r="H11" i="7"/>
  <c r="K11" i="7" s="1"/>
  <c r="E11" i="7"/>
  <c r="N11" i="7" s="1"/>
  <c r="N10" i="7"/>
  <c r="J10" i="7"/>
  <c r="H10" i="7"/>
  <c r="K10" i="7" s="1"/>
  <c r="E10" i="7"/>
  <c r="K9" i="7"/>
  <c r="J9" i="7"/>
  <c r="H9" i="7"/>
  <c r="O9" i="7" s="1"/>
  <c r="E9" i="7"/>
  <c r="N9" i="7" s="1"/>
  <c r="H8" i="7"/>
  <c r="E8" i="7"/>
  <c r="N8" i="7" s="1"/>
  <c r="N33" i="6"/>
  <c r="J33" i="6"/>
  <c r="H33" i="6"/>
  <c r="E33" i="6"/>
  <c r="H32" i="6"/>
  <c r="O32" i="6" s="1"/>
  <c r="E32" i="6"/>
  <c r="N32" i="6" s="1"/>
  <c r="K31" i="6"/>
  <c r="J31" i="6"/>
  <c r="H31" i="6"/>
  <c r="O31" i="6" s="1"/>
  <c r="E31" i="6"/>
  <c r="N31" i="6" s="1"/>
  <c r="N30" i="6"/>
  <c r="K30" i="6"/>
  <c r="J30" i="6"/>
  <c r="H30" i="6"/>
  <c r="O30" i="6" s="1"/>
  <c r="E30" i="6"/>
  <c r="K29" i="6"/>
  <c r="J29" i="6"/>
  <c r="H29" i="6"/>
  <c r="O29" i="6" s="1"/>
  <c r="E29" i="6"/>
  <c r="N29" i="6" s="1"/>
  <c r="K28" i="6"/>
  <c r="J28" i="6"/>
  <c r="H28" i="6"/>
  <c r="O28" i="6" s="1"/>
  <c r="E28" i="6"/>
  <c r="N28" i="6" s="1"/>
  <c r="H26" i="6"/>
  <c r="K26" i="6" s="1"/>
  <c r="E26" i="6"/>
  <c r="N26" i="6" s="1"/>
  <c r="O25" i="6"/>
  <c r="K25" i="6"/>
  <c r="J25" i="6"/>
  <c r="H25" i="6"/>
  <c r="E25" i="6"/>
  <c r="N25" i="6" s="1"/>
  <c r="O24" i="6"/>
  <c r="N24" i="6"/>
  <c r="K24" i="6"/>
  <c r="J24" i="6"/>
  <c r="H24" i="6"/>
  <c r="E24" i="6"/>
  <c r="H23" i="6"/>
  <c r="O23" i="6" s="1"/>
  <c r="E23" i="6"/>
  <c r="K22" i="6"/>
  <c r="J22" i="6"/>
  <c r="H22" i="6"/>
  <c r="O22" i="6" s="1"/>
  <c r="E22" i="6"/>
  <c r="N22" i="6" s="1"/>
  <c r="H19" i="6"/>
  <c r="E19" i="6"/>
  <c r="N18" i="6"/>
  <c r="H18" i="6"/>
  <c r="K18" i="6" s="1"/>
  <c r="E18" i="6"/>
  <c r="J18" i="6" s="1"/>
  <c r="O17" i="6"/>
  <c r="N17" i="6"/>
  <c r="K17" i="6"/>
  <c r="H17" i="6"/>
  <c r="E17" i="6"/>
  <c r="J17" i="6" s="1"/>
  <c r="N16" i="6"/>
  <c r="K16" i="6"/>
  <c r="J16" i="6"/>
  <c r="H16" i="6"/>
  <c r="O16" i="6" s="1"/>
  <c r="E16" i="6"/>
  <c r="K15" i="6"/>
  <c r="J15" i="6"/>
  <c r="H15" i="6"/>
  <c r="O15" i="6" s="1"/>
  <c r="E15" i="6"/>
  <c r="N15" i="6" s="1"/>
  <c r="O14" i="6"/>
  <c r="K14" i="6"/>
  <c r="J14" i="6"/>
  <c r="H14" i="6"/>
  <c r="E14" i="6"/>
  <c r="N14" i="6" s="1"/>
  <c r="O13" i="6"/>
  <c r="K13" i="6"/>
  <c r="H13" i="6"/>
  <c r="E13" i="6"/>
  <c r="N13" i="6" s="1"/>
  <c r="K11" i="6"/>
  <c r="H11" i="6"/>
  <c r="O11" i="6" s="1"/>
  <c r="E11" i="6"/>
  <c r="N11" i="6" s="1"/>
  <c r="O10" i="6"/>
  <c r="H10" i="6"/>
  <c r="K10" i="6" s="1"/>
  <c r="E10" i="6"/>
  <c r="N10" i="6" s="1"/>
  <c r="O9" i="6"/>
  <c r="K9" i="6"/>
  <c r="J9" i="6"/>
  <c r="H9" i="6"/>
  <c r="E9" i="6"/>
  <c r="N9" i="6" s="1"/>
  <c r="K8" i="6"/>
  <c r="J8" i="6"/>
  <c r="H8" i="6"/>
  <c r="O8" i="6" s="1"/>
  <c r="E8" i="6"/>
  <c r="N8" i="6" s="1"/>
  <c r="H33" i="5"/>
  <c r="K33" i="5" s="1"/>
  <c r="E33" i="5"/>
  <c r="N33" i="5" s="1"/>
  <c r="N32" i="5"/>
  <c r="K32" i="5"/>
  <c r="H32" i="5"/>
  <c r="O32" i="5" s="1"/>
  <c r="E32" i="5"/>
  <c r="J32" i="5" s="1"/>
  <c r="O31" i="5"/>
  <c r="H31" i="5"/>
  <c r="K31" i="5" s="1"/>
  <c r="E31" i="5"/>
  <c r="N30" i="5"/>
  <c r="K30" i="5"/>
  <c r="J30" i="5"/>
  <c r="H30" i="5"/>
  <c r="O30" i="5" s="1"/>
  <c r="E30" i="5"/>
  <c r="O29" i="5"/>
  <c r="H29" i="5"/>
  <c r="K29" i="5" s="1"/>
  <c r="E29" i="5"/>
  <c r="N29" i="5" s="1"/>
  <c r="O28" i="5"/>
  <c r="K28" i="5"/>
  <c r="J28" i="5"/>
  <c r="H28" i="5"/>
  <c r="E28" i="5"/>
  <c r="N28" i="5" s="1"/>
  <c r="H26" i="5"/>
  <c r="O26" i="5" s="1"/>
  <c r="E26" i="5"/>
  <c r="N26" i="5" s="1"/>
  <c r="K25" i="5"/>
  <c r="J25" i="5"/>
  <c r="H25" i="5"/>
  <c r="O25" i="5" s="1"/>
  <c r="E25" i="5"/>
  <c r="N25" i="5" s="1"/>
  <c r="N24" i="5"/>
  <c r="H24" i="5"/>
  <c r="O24" i="5" s="1"/>
  <c r="E24" i="5"/>
  <c r="J24" i="5" s="1"/>
  <c r="N23" i="5"/>
  <c r="K23" i="5"/>
  <c r="J23" i="5"/>
  <c r="H23" i="5"/>
  <c r="O23" i="5" s="1"/>
  <c r="E23" i="5"/>
  <c r="K22" i="5"/>
  <c r="J22" i="5"/>
  <c r="H22" i="5"/>
  <c r="O22" i="5" s="1"/>
  <c r="E22" i="5"/>
  <c r="N22" i="5" s="1"/>
  <c r="H19" i="5"/>
  <c r="E19" i="5"/>
  <c r="K18" i="5"/>
  <c r="H18" i="5"/>
  <c r="O18" i="5" s="1"/>
  <c r="E18" i="5"/>
  <c r="N18" i="5" s="1"/>
  <c r="O17" i="5"/>
  <c r="J17" i="5"/>
  <c r="H17" i="5"/>
  <c r="K17" i="5" s="1"/>
  <c r="E17" i="5"/>
  <c r="N17" i="5" s="1"/>
  <c r="H16" i="5"/>
  <c r="E16" i="5"/>
  <c r="N16" i="5" s="1"/>
  <c r="K15" i="5"/>
  <c r="J15" i="5"/>
  <c r="H15" i="5"/>
  <c r="O15" i="5" s="1"/>
  <c r="E15" i="5"/>
  <c r="N15" i="5" s="1"/>
  <c r="H14" i="5"/>
  <c r="E14" i="5"/>
  <c r="H13" i="5"/>
  <c r="K13" i="5" s="1"/>
  <c r="E13" i="5"/>
  <c r="N13" i="5" s="1"/>
  <c r="O11" i="5"/>
  <c r="H11" i="5"/>
  <c r="K11" i="5" s="1"/>
  <c r="E11" i="5"/>
  <c r="H10" i="5"/>
  <c r="O10" i="5" s="1"/>
  <c r="E10" i="5"/>
  <c r="J10" i="5" s="1"/>
  <c r="H9" i="5"/>
  <c r="K9" i="5" s="1"/>
  <c r="E9" i="5"/>
  <c r="N9" i="5" s="1"/>
  <c r="O8" i="5"/>
  <c r="N8" i="5"/>
  <c r="J8" i="5"/>
  <c r="H8" i="5"/>
  <c r="K8" i="5" s="1"/>
  <c r="E8" i="5"/>
  <c r="H33" i="4"/>
  <c r="O33" i="4" s="1"/>
  <c r="E33" i="4"/>
  <c r="N33" i="4" s="1"/>
  <c r="O32" i="4"/>
  <c r="H32" i="4"/>
  <c r="K32" i="4" s="1"/>
  <c r="E32" i="4"/>
  <c r="N32" i="4" s="1"/>
  <c r="K31" i="4"/>
  <c r="J31" i="4"/>
  <c r="H31" i="4"/>
  <c r="O31" i="4" s="1"/>
  <c r="E31" i="4"/>
  <c r="N31" i="4" s="1"/>
  <c r="K30" i="4"/>
  <c r="J30" i="4"/>
  <c r="H30" i="4"/>
  <c r="O30" i="4" s="1"/>
  <c r="E30" i="4"/>
  <c r="N30" i="4" s="1"/>
  <c r="K29" i="4"/>
  <c r="J29" i="4"/>
  <c r="H29" i="4"/>
  <c r="O29" i="4" s="1"/>
  <c r="E29" i="4"/>
  <c r="N29" i="4" s="1"/>
  <c r="N28" i="4"/>
  <c r="J28" i="4"/>
  <c r="H28" i="4"/>
  <c r="K28" i="4" s="1"/>
  <c r="E28" i="4"/>
  <c r="H26" i="4"/>
  <c r="O26" i="4" s="1"/>
  <c r="E26" i="4"/>
  <c r="N26" i="4" s="1"/>
  <c r="N25" i="4"/>
  <c r="K25" i="4"/>
  <c r="J25" i="4"/>
  <c r="H25" i="4"/>
  <c r="O25" i="4" s="1"/>
  <c r="E25" i="4"/>
  <c r="H24" i="4"/>
  <c r="K24" i="4" s="1"/>
  <c r="E24" i="4"/>
  <c r="N24" i="4" s="1"/>
  <c r="O23" i="4"/>
  <c r="K23" i="4"/>
  <c r="J23" i="4"/>
  <c r="H23" i="4"/>
  <c r="E23" i="4"/>
  <c r="N23" i="4" s="1"/>
  <c r="N22" i="4"/>
  <c r="K22" i="4"/>
  <c r="J22" i="4"/>
  <c r="H22" i="4"/>
  <c r="O22" i="4" s="1"/>
  <c r="E22" i="4"/>
  <c r="H19" i="4"/>
  <c r="E19" i="4"/>
  <c r="H18" i="4"/>
  <c r="E18" i="4"/>
  <c r="H17" i="4"/>
  <c r="O17" i="4" s="1"/>
  <c r="E17" i="4"/>
  <c r="N17" i="4" s="1"/>
  <c r="H16" i="4"/>
  <c r="K16" i="4" s="1"/>
  <c r="E16" i="4"/>
  <c r="N16" i="4" s="1"/>
  <c r="O15" i="4"/>
  <c r="K15" i="4"/>
  <c r="J15" i="4"/>
  <c r="H15" i="4"/>
  <c r="E15" i="4"/>
  <c r="N15" i="4" s="1"/>
  <c r="N14" i="4"/>
  <c r="J14" i="4"/>
  <c r="H14" i="4"/>
  <c r="O14" i="4" s="1"/>
  <c r="E14" i="4"/>
  <c r="H13" i="4"/>
  <c r="O13" i="4" s="1"/>
  <c r="E13" i="4"/>
  <c r="N13" i="4" s="1"/>
  <c r="N11" i="4"/>
  <c r="K11" i="4"/>
  <c r="J11" i="4"/>
  <c r="H11" i="4"/>
  <c r="O11" i="4" s="1"/>
  <c r="E11" i="4"/>
  <c r="H10" i="4"/>
  <c r="O10" i="4" s="1"/>
  <c r="E10" i="4"/>
  <c r="N10" i="4" s="1"/>
  <c r="H9" i="4"/>
  <c r="E9" i="4"/>
  <c r="N9" i="4" s="1"/>
  <c r="H8" i="4"/>
  <c r="E8" i="4"/>
  <c r="H33" i="3"/>
  <c r="O33" i="3" s="1"/>
  <c r="E33" i="3"/>
  <c r="N33" i="3" s="1"/>
  <c r="N32" i="3"/>
  <c r="K32" i="3"/>
  <c r="H32" i="3"/>
  <c r="O32" i="3" s="1"/>
  <c r="E32" i="3"/>
  <c r="J32" i="3" s="1"/>
  <c r="H31" i="3"/>
  <c r="K31" i="3" s="1"/>
  <c r="E31" i="3"/>
  <c r="N31" i="3" s="1"/>
  <c r="K30" i="3"/>
  <c r="H30" i="3"/>
  <c r="O30" i="3" s="1"/>
  <c r="E30" i="3"/>
  <c r="N30" i="3" s="1"/>
  <c r="J29" i="3"/>
  <c r="H29" i="3"/>
  <c r="E29" i="3"/>
  <c r="N29" i="3" s="1"/>
  <c r="N28" i="3"/>
  <c r="J28" i="3"/>
  <c r="H28" i="3"/>
  <c r="O28" i="3" s="1"/>
  <c r="E28" i="3"/>
  <c r="K26" i="3"/>
  <c r="H26" i="3"/>
  <c r="O26" i="3" s="1"/>
  <c r="E26" i="3"/>
  <c r="N26" i="3" s="1"/>
  <c r="O25" i="3"/>
  <c r="K25" i="3"/>
  <c r="J25" i="3"/>
  <c r="H25" i="3"/>
  <c r="E25" i="3"/>
  <c r="N25" i="3" s="1"/>
  <c r="H24" i="3"/>
  <c r="O24" i="3" s="1"/>
  <c r="E24" i="3"/>
  <c r="N24" i="3" s="1"/>
  <c r="H23" i="3"/>
  <c r="K23" i="3" s="1"/>
  <c r="E23" i="3"/>
  <c r="N23" i="3" s="1"/>
  <c r="N22" i="3"/>
  <c r="K22" i="3"/>
  <c r="J22" i="3"/>
  <c r="H22" i="3"/>
  <c r="O22" i="3" s="1"/>
  <c r="E22" i="3"/>
  <c r="H19" i="3"/>
  <c r="E19" i="3"/>
  <c r="N18" i="3"/>
  <c r="J18" i="3"/>
  <c r="H18" i="3"/>
  <c r="E18" i="3"/>
  <c r="H17" i="3"/>
  <c r="O17" i="3" s="1"/>
  <c r="E17" i="3"/>
  <c r="N17" i="3" s="1"/>
  <c r="H16" i="3"/>
  <c r="O16" i="3" s="1"/>
  <c r="E16" i="3"/>
  <c r="K15" i="3"/>
  <c r="J15" i="3"/>
  <c r="H15" i="3"/>
  <c r="O15" i="3" s="1"/>
  <c r="E15" i="3"/>
  <c r="N15" i="3" s="1"/>
  <c r="H14" i="3"/>
  <c r="E14" i="3"/>
  <c r="N14" i="3" s="1"/>
  <c r="H13" i="3"/>
  <c r="O13" i="3" s="1"/>
  <c r="E13" i="3"/>
  <c r="N13" i="3" s="1"/>
  <c r="H11" i="3"/>
  <c r="K11" i="3" s="1"/>
  <c r="E11" i="3"/>
  <c r="N11" i="3" s="1"/>
  <c r="H10" i="3"/>
  <c r="E10" i="3"/>
  <c r="N10" i="3" s="1"/>
  <c r="N9" i="3"/>
  <c r="J9" i="3"/>
  <c r="H9" i="3"/>
  <c r="K9" i="3" s="1"/>
  <c r="E9" i="3"/>
  <c r="J8" i="3"/>
  <c r="H8" i="3"/>
  <c r="O8" i="3" s="1"/>
  <c r="E8" i="3"/>
  <c r="N8" i="3" s="1"/>
  <c r="O33" i="2"/>
  <c r="K33" i="2"/>
  <c r="H33" i="2"/>
  <c r="E33" i="2"/>
  <c r="N33" i="2" s="1"/>
  <c r="K32" i="2"/>
  <c r="H32" i="2"/>
  <c r="O32" i="2" s="1"/>
  <c r="E32" i="2"/>
  <c r="J32" i="2" s="1"/>
  <c r="H31" i="2"/>
  <c r="O31" i="2" s="1"/>
  <c r="E31" i="2"/>
  <c r="N31" i="2" s="1"/>
  <c r="K30" i="2"/>
  <c r="J30" i="2"/>
  <c r="H30" i="2"/>
  <c r="O30" i="2" s="1"/>
  <c r="E30" i="2"/>
  <c r="N30" i="2" s="1"/>
  <c r="N29" i="2"/>
  <c r="K29" i="2"/>
  <c r="J29" i="2"/>
  <c r="H29" i="2"/>
  <c r="O29" i="2" s="1"/>
  <c r="E29" i="2"/>
  <c r="O28" i="2"/>
  <c r="J28" i="2"/>
  <c r="H28" i="2"/>
  <c r="K28" i="2" s="1"/>
  <c r="E28" i="2"/>
  <c r="N28" i="2" s="1"/>
  <c r="H26" i="2"/>
  <c r="E26" i="2"/>
  <c r="N25" i="2"/>
  <c r="K25" i="2"/>
  <c r="J25" i="2"/>
  <c r="H25" i="2"/>
  <c r="O25" i="2" s="1"/>
  <c r="E25" i="2"/>
  <c r="H24" i="2"/>
  <c r="O24" i="2" s="1"/>
  <c r="E24" i="2"/>
  <c r="N24" i="2" s="1"/>
  <c r="K23" i="2"/>
  <c r="J23" i="2"/>
  <c r="H23" i="2"/>
  <c r="O23" i="2" s="1"/>
  <c r="E23" i="2"/>
  <c r="N23" i="2" s="1"/>
  <c r="O22" i="2"/>
  <c r="K22" i="2"/>
  <c r="J22" i="2"/>
  <c r="H22" i="2"/>
  <c r="E22" i="2"/>
  <c r="N22" i="2" s="1"/>
  <c r="H19" i="2"/>
  <c r="E19" i="2"/>
  <c r="H18" i="2"/>
  <c r="O18" i="2" s="1"/>
  <c r="E18" i="2"/>
  <c r="J18" i="2" s="1"/>
  <c r="H17" i="2"/>
  <c r="O17" i="2" s="1"/>
  <c r="E17" i="2"/>
  <c r="N17" i="2" s="1"/>
  <c r="H16" i="2"/>
  <c r="O16" i="2" s="1"/>
  <c r="E16" i="2"/>
  <c r="N16" i="2" s="1"/>
  <c r="K15" i="2"/>
  <c r="J15" i="2"/>
  <c r="H15" i="2"/>
  <c r="O15" i="2" s="1"/>
  <c r="E15" i="2"/>
  <c r="N15" i="2" s="1"/>
  <c r="N14" i="2"/>
  <c r="H14" i="2"/>
  <c r="K14" i="2" s="1"/>
  <c r="E14" i="2"/>
  <c r="J14" i="2" s="1"/>
  <c r="J13" i="2"/>
  <c r="H13" i="2"/>
  <c r="K13" i="2" s="1"/>
  <c r="E13" i="2"/>
  <c r="N13" i="2" s="1"/>
  <c r="O11" i="2"/>
  <c r="H11" i="2"/>
  <c r="K11" i="2" s="1"/>
  <c r="E11" i="2"/>
  <c r="N11" i="2" s="1"/>
  <c r="N10" i="2"/>
  <c r="H10" i="2"/>
  <c r="O10" i="2" s="1"/>
  <c r="E10" i="2"/>
  <c r="J10" i="2" s="1"/>
  <c r="J9" i="2"/>
  <c r="H9" i="2"/>
  <c r="K9" i="2" s="1"/>
  <c r="E9" i="2"/>
  <c r="N9" i="2" s="1"/>
  <c r="H8" i="2"/>
  <c r="O8" i="2" s="1"/>
  <c r="E8" i="2"/>
  <c r="N8" i="2" s="1"/>
  <c r="N33" i="1"/>
  <c r="H33" i="1"/>
  <c r="K33" i="1" s="1"/>
  <c r="E33" i="1"/>
  <c r="J33" i="1" s="1"/>
  <c r="H32" i="1"/>
  <c r="O32" i="1" s="1"/>
  <c r="E32" i="1"/>
  <c r="N32" i="1" s="1"/>
  <c r="H31" i="1"/>
  <c r="O31" i="1" s="1"/>
  <c r="E31" i="1"/>
  <c r="N31" i="1" s="1"/>
  <c r="O30" i="1"/>
  <c r="K30" i="1"/>
  <c r="J30" i="1"/>
  <c r="H30" i="1"/>
  <c r="E30" i="1"/>
  <c r="N30" i="1" s="1"/>
  <c r="O29" i="1"/>
  <c r="N29" i="1"/>
  <c r="H29" i="1"/>
  <c r="K29" i="1" s="1"/>
  <c r="E29" i="1"/>
  <c r="J29" i="1" s="1"/>
  <c r="H28" i="1"/>
  <c r="K28" i="1" s="1"/>
  <c r="E28" i="1"/>
  <c r="N28" i="1" s="1"/>
  <c r="H26" i="1"/>
  <c r="O26" i="1" s="1"/>
  <c r="E26" i="1"/>
  <c r="N26" i="1" s="1"/>
  <c r="N25" i="1"/>
  <c r="K25" i="1"/>
  <c r="J25" i="1"/>
  <c r="H25" i="1"/>
  <c r="O25" i="1" s="1"/>
  <c r="E25" i="1"/>
  <c r="J24" i="1"/>
  <c r="H24" i="1"/>
  <c r="K24" i="1" s="1"/>
  <c r="E24" i="1"/>
  <c r="N24" i="1" s="1"/>
  <c r="K23" i="1"/>
  <c r="J23" i="1"/>
  <c r="H23" i="1"/>
  <c r="O23" i="1" s="1"/>
  <c r="E23" i="1"/>
  <c r="N23" i="1" s="1"/>
  <c r="K22" i="1"/>
  <c r="J22" i="1"/>
  <c r="H22" i="1"/>
  <c r="O22" i="1" s="1"/>
  <c r="E22" i="1"/>
  <c r="N22" i="1" s="1"/>
  <c r="H19" i="1"/>
  <c r="E19" i="1"/>
  <c r="H18" i="1"/>
  <c r="O18" i="1" s="1"/>
  <c r="E18" i="1"/>
  <c r="N18" i="1" s="1"/>
  <c r="O17" i="1"/>
  <c r="N17" i="1"/>
  <c r="H17" i="1"/>
  <c r="K17" i="1" s="1"/>
  <c r="E17" i="1"/>
  <c r="J17" i="1" s="1"/>
  <c r="N16" i="1"/>
  <c r="K16" i="1"/>
  <c r="J16" i="1"/>
  <c r="H16" i="1"/>
  <c r="O16" i="1" s="1"/>
  <c r="E16" i="1"/>
  <c r="K15" i="1"/>
  <c r="J15" i="1"/>
  <c r="H15" i="1"/>
  <c r="O15" i="1" s="1"/>
  <c r="E15" i="1"/>
  <c r="N15" i="1" s="1"/>
  <c r="O14" i="1"/>
  <c r="K14" i="1"/>
  <c r="J14" i="1"/>
  <c r="H14" i="1"/>
  <c r="E14" i="1"/>
  <c r="N14" i="1" s="1"/>
  <c r="N13" i="1"/>
  <c r="H13" i="1"/>
  <c r="O13" i="1" s="1"/>
  <c r="E13" i="1"/>
  <c r="J13" i="1" s="1"/>
  <c r="H11" i="1"/>
  <c r="O11" i="1" s="1"/>
  <c r="E11" i="1"/>
  <c r="N11" i="1" s="1"/>
  <c r="O10" i="1"/>
  <c r="K10" i="1"/>
  <c r="H10" i="1"/>
  <c r="E10" i="1"/>
  <c r="N10" i="1" s="1"/>
  <c r="O9" i="1"/>
  <c r="K9" i="1"/>
  <c r="H9" i="1"/>
  <c r="E9" i="1"/>
  <c r="J9" i="1" s="1"/>
  <c r="H8" i="1"/>
  <c r="K8" i="1" s="1"/>
  <c r="E8" i="1"/>
  <c r="N8" i="1" s="1"/>
  <c r="N11" i="5" l="1"/>
  <c r="J11" i="5"/>
  <c r="N9" i="13"/>
  <c r="J9" i="13"/>
  <c r="N8" i="4"/>
  <c r="J8" i="4"/>
  <c r="O14" i="5"/>
  <c r="K14" i="5"/>
  <c r="O33" i="6"/>
  <c r="K33" i="6"/>
  <c r="N16" i="9"/>
  <c r="J16" i="9"/>
  <c r="N18" i="10"/>
  <c r="J18" i="10"/>
  <c r="O24" i="16"/>
  <c r="K24" i="16"/>
  <c r="O24" i="17"/>
  <c r="K24" i="17"/>
  <c r="N17" i="19"/>
  <c r="J17" i="19"/>
  <c r="J28" i="19"/>
  <c r="N28" i="19"/>
  <c r="J28" i="23"/>
  <c r="N28" i="23"/>
  <c r="N9" i="1"/>
  <c r="O33" i="1"/>
  <c r="K10" i="2"/>
  <c r="K18" i="2"/>
  <c r="N32" i="2"/>
  <c r="K8" i="4"/>
  <c r="O8" i="4"/>
  <c r="N10" i="5"/>
  <c r="N31" i="5"/>
  <c r="J31" i="5"/>
  <c r="K11" i="8"/>
  <c r="O26" i="8"/>
  <c r="K26" i="8"/>
  <c r="J31" i="8"/>
  <c r="K18" i="10"/>
  <c r="O18" i="10"/>
  <c r="J23" i="10"/>
  <c r="N23" i="10"/>
  <c r="N33" i="10"/>
  <c r="J33" i="10"/>
  <c r="J16" i="11"/>
  <c r="N16" i="11"/>
  <c r="N28" i="12"/>
  <c r="J28" i="12"/>
  <c r="K10" i="14"/>
  <c r="O10" i="14"/>
  <c r="N10" i="15"/>
  <c r="J10" i="15"/>
  <c r="N23" i="15"/>
  <c r="J23" i="15"/>
  <c r="N18" i="18"/>
  <c r="J18" i="18"/>
  <c r="N23" i="23"/>
  <c r="J23" i="23"/>
  <c r="J9" i="12"/>
  <c r="N9" i="12"/>
  <c r="O18" i="16"/>
  <c r="K18" i="16"/>
  <c r="O17" i="21"/>
  <c r="K17" i="21"/>
  <c r="K18" i="1"/>
  <c r="K26" i="1"/>
  <c r="K29" i="3"/>
  <c r="O29" i="3"/>
  <c r="O9" i="4"/>
  <c r="K9" i="4"/>
  <c r="O18" i="4"/>
  <c r="K18" i="4"/>
  <c r="K24" i="5"/>
  <c r="N17" i="14"/>
  <c r="J17" i="14"/>
  <c r="J33" i="16"/>
  <c r="N33" i="16"/>
  <c r="K32" i="17"/>
  <c r="N8" i="20"/>
  <c r="J8" i="20"/>
  <c r="K8" i="21"/>
  <c r="K33" i="22"/>
  <c r="J16" i="23"/>
  <c r="N16" i="23"/>
  <c r="J8" i="1"/>
  <c r="O14" i="2"/>
  <c r="N26" i="2"/>
  <c r="J26" i="2"/>
  <c r="O14" i="3"/>
  <c r="K14" i="3"/>
  <c r="J32" i="4"/>
  <c r="N23" i="6"/>
  <c r="J23" i="6"/>
  <c r="O8" i="7"/>
  <c r="K8" i="7"/>
  <c r="J13" i="7"/>
  <c r="K18" i="7"/>
  <c r="N23" i="12"/>
  <c r="J23" i="12"/>
  <c r="J33" i="12"/>
  <c r="N33" i="12"/>
  <c r="O16" i="13"/>
  <c r="K16" i="13"/>
  <c r="O17" i="14"/>
  <c r="K17" i="14"/>
  <c r="N14" i="16"/>
  <c r="J14" i="16"/>
  <c r="J14" i="17"/>
  <c r="N14" i="17"/>
  <c r="O32" i="20"/>
  <c r="K32" i="20"/>
  <c r="K17" i="22"/>
  <c r="J32" i="23"/>
  <c r="N32" i="23"/>
  <c r="O14" i="11"/>
  <c r="K14" i="11"/>
  <c r="N10" i="20"/>
  <c r="J10" i="20"/>
  <c r="K26" i="10"/>
  <c r="O26" i="10"/>
  <c r="J32" i="1"/>
  <c r="J17" i="2"/>
  <c r="K26" i="2"/>
  <c r="O26" i="2"/>
  <c r="J10" i="6"/>
  <c r="J13" i="6"/>
  <c r="O10" i="7"/>
  <c r="K33" i="9"/>
  <c r="O33" i="9"/>
  <c r="N11" i="11"/>
  <c r="J11" i="11"/>
  <c r="N31" i="11"/>
  <c r="J31" i="11"/>
  <c r="O23" i="12"/>
  <c r="K23" i="12"/>
  <c r="J14" i="13"/>
  <c r="N14" i="13"/>
  <c r="N26" i="16"/>
  <c r="J26" i="16"/>
  <c r="O13" i="21"/>
  <c r="K13" i="21"/>
  <c r="K28" i="21"/>
  <c r="O32" i="23"/>
  <c r="K32" i="23"/>
  <c r="J18" i="4"/>
  <c r="N18" i="4"/>
  <c r="J18" i="13"/>
  <c r="N18" i="13"/>
  <c r="O10" i="15"/>
  <c r="K10" i="15"/>
  <c r="O8" i="16"/>
  <c r="K8" i="16"/>
  <c r="O18" i="18"/>
  <c r="K18" i="18"/>
  <c r="K13" i="1"/>
  <c r="O29" i="10"/>
  <c r="K29" i="10"/>
  <c r="O10" i="3"/>
  <c r="K10" i="3"/>
  <c r="O16" i="5"/>
  <c r="K16" i="5"/>
  <c r="K9" i="9"/>
  <c r="O9" i="9"/>
  <c r="N13" i="9"/>
  <c r="J13" i="9"/>
  <c r="K11" i="11"/>
  <c r="O11" i="11"/>
  <c r="N10" i="16"/>
  <c r="J10" i="16"/>
  <c r="J26" i="17"/>
  <c r="N26" i="17"/>
  <c r="N26" i="18"/>
  <c r="J26" i="18"/>
  <c r="N28" i="22"/>
  <c r="J28" i="22"/>
  <c r="K14" i="23"/>
  <c r="N16" i="3"/>
  <c r="J16" i="3"/>
  <c r="K23" i="15"/>
  <c r="O23" i="15"/>
  <c r="J28" i="1"/>
  <c r="O18" i="3"/>
  <c r="K18" i="3"/>
  <c r="J14" i="5"/>
  <c r="N14" i="5"/>
  <c r="J33" i="8"/>
  <c r="N33" i="8"/>
  <c r="O24" i="9"/>
  <c r="K24" i="9"/>
  <c r="O17" i="10"/>
  <c r="K17" i="10"/>
  <c r="O24" i="13"/>
  <c r="K24" i="13"/>
  <c r="O13" i="14"/>
  <c r="K13" i="14"/>
  <c r="J13" i="20"/>
  <c r="N13" i="20"/>
  <c r="J10" i="21"/>
  <c r="N10" i="21"/>
  <c r="J11" i="22"/>
  <c r="N11" i="22"/>
  <c r="O30" i="23"/>
  <c r="K30" i="23"/>
  <c r="O9" i="3"/>
  <c r="O28" i="4"/>
  <c r="O24" i="8"/>
  <c r="O32" i="8"/>
  <c r="N17" i="12"/>
  <c r="O13" i="13"/>
  <c r="O33" i="13"/>
  <c r="N8" i="17"/>
  <c r="J17" i="17"/>
  <c r="J11" i="19"/>
  <c r="N24" i="19"/>
  <c r="J31" i="19"/>
  <c r="J16" i="20"/>
  <c r="J24" i="20"/>
  <c r="O26" i="22"/>
  <c r="O31" i="23"/>
  <c r="N18" i="2"/>
  <c r="O29" i="9"/>
  <c r="O9" i="5"/>
  <c r="K13" i="18"/>
  <c r="J10" i="11"/>
  <c r="N13" i="12"/>
  <c r="N8" i="15"/>
  <c r="J26" i="15"/>
  <c r="J13" i="17"/>
  <c r="J33" i="17"/>
  <c r="J28" i="20"/>
  <c r="J9" i="21"/>
  <c r="J29" i="21"/>
  <c r="J18" i="22"/>
  <c r="N8" i="23"/>
  <c r="O10" i="9"/>
  <c r="K10" i="9"/>
  <c r="O14" i="9"/>
  <c r="K14" i="9"/>
  <c r="O24" i="10"/>
  <c r="K24" i="10"/>
  <c r="O18" i="9"/>
  <c r="K18" i="9"/>
  <c r="K32" i="1"/>
  <c r="J24" i="2"/>
  <c r="J31" i="2"/>
  <c r="K8" i="3"/>
  <c r="J11" i="3"/>
  <c r="J14" i="3"/>
  <c r="J24" i="3"/>
  <c r="K28" i="3"/>
  <c r="J31" i="3"/>
  <c r="J10" i="4"/>
  <c r="K14" i="4"/>
  <c r="J17" i="4"/>
  <c r="J24" i="4"/>
  <c r="K10" i="5"/>
  <c r="J13" i="5"/>
  <c r="J16" i="5"/>
  <c r="J33" i="5"/>
  <c r="K23" i="6"/>
  <c r="J26" i="6"/>
  <c r="K33" i="7"/>
  <c r="J9" i="8"/>
  <c r="K13" i="8"/>
  <c r="J16" i="8"/>
  <c r="N11" i="9"/>
  <c r="J11" i="9"/>
  <c r="N31" i="9"/>
  <c r="J31" i="9"/>
  <c r="J17" i="10"/>
  <c r="J11" i="1"/>
  <c r="J8" i="2"/>
  <c r="J16" i="2"/>
  <c r="K24" i="2"/>
  <c r="J17" i="3"/>
  <c r="K24" i="3"/>
  <c r="K10" i="4"/>
  <c r="K17" i="4"/>
  <c r="J33" i="4"/>
  <c r="J26" i="5"/>
  <c r="J32" i="6"/>
  <c r="O23" i="7"/>
  <c r="K9" i="8"/>
  <c r="J18" i="8"/>
  <c r="J24" i="9"/>
  <c r="O31" i="9"/>
  <c r="K31" i="9"/>
  <c r="N8" i="10"/>
  <c r="J8" i="10"/>
  <c r="K17" i="2"/>
  <c r="J31" i="1"/>
  <c r="K31" i="2"/>
  <c r="O8" i="1"/>
  <c r="K11" i="1"/>
  <c r="O24" i="1"/>
  <c r="O28" i="1"/>
  <c r="K31" i="1"/>
  <c r="K8" i="2"/>
  <c r="O9" i="2"/>
  <c r="O13" i="2"/>
  <c r="K16" i="2"/>
  <c r="J10" i="3"/>
  <c r="O11" i="3"/>
  <c r="J13" i="3"/>
  <c r="K17" i="3"/>
  <c r="J30" i="3"/>
  <c r="O31" i="3"/>
  <c r="J33" i="3"/>
  <c r="J13" i="4"/>
  <c r="O24" i="4"/>
  <c r="J26" i="4"/>
  <c r="K33" i="4"/>
  <c r="J9" i="5"/>
  <c r="O13" i="5"/>
  <c r="K26" i="5"/>
  <c r="J29" i="5"/>
  <c r="O33" i="5"/>
  <c r="O26" i="6"/>
  <c r="K32" i="6"/>
  <c r="J32" i="7"/>
  <c r="O16" i="8"/>
  <c r="K18" i="8"/>
  <c r="K11" i="9"/>
  <c r="O8" i="10"/>
  <c r="K8" i="10"/>
  <c r="N32" i="10"/>
  <c r="J32" i="10"/>
  <c r="N9" i="11"/>
  <c r="J9" i="11"/>
  <c r="J10" i="1"/>
  <c r="J18" i="1"/>
  <c r="J26" i="1"/>
  <c r="J11" i="2"/>
  <c r="J33" i="2"/>
  <c r="K13" i="3"/>
  <c r="J23" i="3"/>
  <c r="J26" i="3"/>
  <c r="K33" i="3"/>
  <c r="J9" i="4"/>
  <c r="K13" i="4"/>
  <c r="J16" i="4"/>
  <c r="K26" i="4"/>
  <c r="J18" i="5"/>
  <c r="J11" i="6"/>
  <c r="J8" i="7"/>
  <c r="J18" i="7"/>
  <c r="K32" i="7"/>
  <c r="J8" i="8"/>
  <c r="J11" i="8"/>
  <c r="J26" i="8"/>
  <c r="O26" i="9"/>
  <c r="K26" i="9"/>
  <c r="N13" i="11"/>
  <c r="J13" i="11"/>
  <c r="N17" i="11"/>
  <c r="J17" i="11"/>
  <c r="N23" i="9"/>
  <c r="J23" i="9"/>
  <c r="N16" i="10"/>
  <c r="J16" i="10"/>
  <c r="J29" i="10"/>
  <c r="K16" i="3"/>
  <c r="O23" i="3"/>
  <c r="O16" i="4"/>
  <c r="O18" i="6"/>
  <c r="K24" i="7"/>
  <c r="O8" i="8"/>
  <c r="K17" i="8"/>
  <c r="O33" i="8"/>
  <c r="K33" i="8"/>
  <c r="J8" i="9"/>
  <c r="J9" i="10"/>
  <c r="O16" i="10"/>
  <c r="K16" i="10"/>
  <c r="N24" i="10"/>
  <c r="J24" i="10"/>
  <c r="N11" i="20"/>
  <c r="J11" i="20"/>
  <c r="K8" i="17"/>
  <c r="N24" i="17"/>
  <c r="J24" i="17"/>
  <c r="N14" i="19"/>
  <c r="J14" i="19"/>
  <c r="N18" i="19"/>
  <c r="J18" i="19"/>
  <c r="J33" i="11"/>
  <c r="J10" i="12"/>
  <c r="J18" i="12"/>
  <c r="J26" i="12"/>
  <c r="J11" i="13"/>
  <c r="J31" i="13"/>
  <c r="J8" i="14"/>
  <c r="J16" i="14"/>
  <c r="J9" i="15"/>
  <c r="J13" i="15"/>
  <c r="J17" i="15"/>
  <c r="K33" i="15"/>
  <c r="J17" i="16"/>
  <c r="K10" i="17"/>
  <c r="O10" i="17"/>
  <c r="O31" i="17"/>
  <c r="K31" i="17"/>
  <c r="N13" i="18"/>
  <c r="J13" i="18"/>
  <c r="K32" i="10"/>
  <c r="K9" i="11"/>
  <c r="K13" i="11"/>
  <c r="K17" i="11"/>
  <c r="K33" i="11"/>
  <c r="K10" i="12"/>
  <c r="K18" i="12"/>
  <c r="K26" i="12"/>
  <c r="K11" i="13"/>
  <c r="K31" i="13"/>
  <c r="K8" i="14"/>
  <c r="K16" i="14"/>
  <c r="K9" i="15"/>
  <c r="K13" i="15"/>
  <c r="K17" i="15"/>
  <c r="J32" i="15"/>
  <c r="O9" i="16"/>
  <c r="K11" i="16"/>
  <c r="K14" i="16"/>
  <c r="K26" i="16"/>
  <c r="N10" i="17"/>
  <c r="J24" i="15"/>
  <c r="K32" i="15"/>
  <c r="J8" i="16"/>
  <c r="N11" i="16"/>
  <c r="O17" i="16"/>
  <c r="K11" i="10"/>
  <c r="K23" i="10"/>
  <c r="K8" i="11"/>
  <c r="K16" i="11"/>
  <c r="K24" i="11"/>
  <c r="K32" i="11"/>
  <c r="K9" i="12"/>
  <c r="K13" i="12"/>
  <c r="K17" i="12"/>
  <c r="K33" i="12"/>
  <c r="K10" i="13"/>
  <c r="K14" i="13"/>
  <c r="K18" i="13"/>
  <c r="K26" i="13"/>
  <c r="K11" i="14"/>
  <c r="K8" i="15"/>
  <c r="K16" i="15"/>
  <c r="K24" i="15"/>
  <c r="J13" i="16"/>
  <c r="J16" i="16"/>
  <c r="K31" i="16"/>
  <c r="K14" i="17"/>
  <c r="O14" i="17"/>
  <c r="N32" i="17"/>
  <c r="J32" i="17"/>
  <c r="N17" i="18"/>
  <c r="J17" i="18"/>
  <c r="N31" i="16"/>
  <c r="O23" i="17"/>
  <c r="K23" i="17"/>
  <c r="N26" i="19"/>
  <c r="J26" i="19"/>
  <c r="K10" i="16"/>
  <c r="O13" i="16"/>
  <c r="J24" i="16"/>
  <c r="K11" i="17"/>
  <c r="K18" i="17"/>
  <c r="O18" i="17"/>
  <c r="N33" i="18"/>
  <c r="J33" i="18"/>
  <c r="N10" i="19"/>
  <c r="J10" i="19"/>
  <c r="O26" i="17"/>
  <c r="O11" i="18"/>
  <c r="O23" i="18"/>
  <c r="O8" i="19"/>
  <c r="O16" i="19"/>
  <c r="O24" i="19"/>
  <c r="O28" i="19"/>
  <c r="O32" i="19"/>
  <c r="O9" i="20"/>
  <c r="O13" i="20"/>
  <c r="O17" i="20"/>
  <c r="O33" i="20"/>
  <c r="O10" i="21"/>
  <c r="O14" i="21"/>
  <c r="O18" i="21"/>
  <c r="O26" i="21"/>
  <c r="O11" i="22"/>
  <c r="O23" i="22"/>
  <c r="O8" i="23"/>
  <c r="O16" i="23"/>
  <c r="J8" i="21"/>
  <c r="J16" i="21"/>
  <c r="J24" i="21"/>
  <c r="J28" i="21"/>
  <c r="J32" i="21"/>
  <c r="J13" i="22"/>
  <c r="J17" i="22"/>
  <c r="J33" i="22"/>
  <c r="J10" i="23"/>
  <c r="J14" i="23"/>
  <c r="J18" i="23"/>
  <c r="J26" i="23"/>
  <c r="J30" i="23"/>
  <c r="J29" i="23"/>
  <c r="J33" i="23"/>
  <c r="K32" i="18"/>
  <c r="K9" i="19"/>
  <c r="K13" i="19"/>
  <c r="K17" i="19"/>
  <c r="K29" i="19"/>
  <c r="K33" i="19"/>
  <c r="K10" i="20"/>
  <c r="K18" i="20"/>
  <c r="K26" i="20"/>
  <c r="K11" i="21"/>
  <c r="K31" i="21"/>
  <c r="K28" i="22"/>
  <c r="K32" i="22"/>
  <c r="K9" i="23"/>
  <c r="K13" i="23"/>
  <c r="K17" i="23"/>
  <c r="K29" i="23"/>
  <c r="K33" i="23"/>
</calcChain>
</file>

<file path=xl/sharedStrings.xml><?xml version="1.0" encoding="utf-8"?>
<sst xmlns="http://schemas.openxmlformats.org/spreadsheetml/2006/main" count="2208" uniqueCount="70">
  <si>
    <t/>
  </si>
  <si>
    <t/>
  </si>
  <si>
    <t>North West: Moretele (NW371)</t>
  </si>
  <si>
    <t>STATEMENT OF CAPITAL AND OPERATING EXPENDITURE FOR 2024/25</t>
  </si>
  <si>
    <t>Changes to baseline</t>
  </si>
  <si>
    <t>2024/25</t>
  </si>
  <si>
    <t>2025/26</t>
  </si>
  <si>
    <t>2026/27</t>
  </si>
  <si>
    <t>% change to baseline</t>
  </si>
  <si>
    <t>% share of total change to baseline</t>
  </si>
  <si>
    <t>R thousands</t>
  </si>
  <si>
    <t>2023/24 Medium term estimates (1)</t>
  </si>
  <si>
    <t>2024/25 Draft Medium term estimates (2)</t>
  </si>
  <si>
    <t>2023/24 Medium term estimates (3)</t>
  </si>
  <si>
    <t>2024/25 Draft Medium term estimates (4)</t>
  </si>
  <si>
    <t>2024/25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</si>
  <si>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</si>
  <si>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</si>
  <si>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</si>
  <si>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</si>
  <si>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</si>
  <si>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</si>
  <si>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</si>
  <si>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</si>
  <si>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</si>
  <si>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</si>
  <si>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</si>
  <si>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</si>
  <si>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</si>
  <si>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</si>
  <si>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</si>
  <si>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</si>
  <si>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</si>
  <si>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</si>
  <si>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</si>
  <si>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</si>
  <si>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</si>
  <si>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</si>
  <si>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</si>
  <si>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</si>
  <si>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</si>
  <si>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2023/24, projection for 2024/25</t>
  </si>
  <si>
    <t>(2) Adopted   budget informed by MSCOA 2024/25</t>
  </si>
  <si>
    <t>(3) Adopted budget informed by MSCOA 2023/24, projection for 2025/26</t>
  </si>
  <si>
    <t>(4) Adopted budget informed by MSCOA 2024/25, projection for 2025/26</t>
  </si>
  <si>
    <t>(5) Adopted budget informed by MSCOA 2024/25, projection for 2026/27</t>
  </si>
  <si>
    <t>North West: Madibeng (NW372)</t>
  </si>
  <si>
    <t>North West: Rustenburg (NW373)</t>
  </si>
  <si>
    <t>North West: Kgetlengrivier (NW374)</t>
  </si>
  <si>
    <t>North West: Moses Kotane (NW375)</t>
  </si>
  <si>
    <t>North West: Bojanala Platinum (DC37)</t>
  </si>
  <si>
    <t>North West: Ratlou (NW381)</t>
  </si>
  <si>
    <t>North West: Tswaing (NW382)</t>
  </si>
  <si>
    <t>North West: Mafikeng (NW383)</t>
  </si>
  <si>
    <t>North West: Ditsobotla (NW384)</t>
  </si>
  <si>
    <t>North West: Ramotshere Moiloa (NW385)</t>
  </si>
  <si>
    <t>North West: Ngaka Modiri Molema (DC38)</t>
  </si>
  <si>
    <t>North West: Naledi (NW) (NW392)</t>
  </si>
  <si>
    <t>North West: Mamusa (NW393)</t>
  </si>
  <si>
    <t>North West: Greater Taung (NW394)</t>
  </si>
  <si>
    <t>North West: Lekwa-Teemane (NW396)</t>
  </si>
  <si>
    <t>North West: Kagisano-Molopo (NW397)</t>
  </si>
  <si>
    <t>North West: Dr Ruth Segomotsi Mompati (DC39)</t>
  </si>
  <si>
    <t>North West: City of Matlosana (NW403)</t>
  </si>
  <si>
    <t>North West: Maquassi Hills (NW404)</t>
  </si>
  <si>
    <t>North West: J B Marks (NW405)</t>
  </si>
  <si>
    <t>North West: Dr Kenneth Kaunda (DC40)</t>
  </si>
  <si>
    <t>Summary</t>
  </si>
  <si>
    <t>2023/24 Medium term estimates</t>
  </si>
  <si>
    <t>2024/25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</si>
</sst>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21084785</v>
      </c>
      <c r="D8" s="58">
        <v>22119746</v>
      </c>
      <c r="E8" s="59">
        <f>$D8       -$C8</f>
        <v>1034961</v>
      </c>
      <c r="F8" s="57">
        <v>22075770</v>
      </c>
      <c r="G8" s="58">
        <v>23137256</v>
      </c>
      <c r="H8" s="59">
        <f>$G8       -$F8</f>
        <v>1061486</v>
      </c>
      <c r="I8" s="59">
        <v>24201570</v>
      </c>
      <c r="J8" s="27">
        <f>IF(($C8       =0),0,(($E8       /$C8       )*100))</f>
        <v>4.9085679555186355</v>
      </c>
      <c r="K8" s="28">
        <f>IF(($F8       =0),0,(($H8       /$F8       )*100))</f>
        <v>4.8083758799806304</v>
      </c>
      <c r="L8" s="78">
        <v>25451307</v>
      </c>
      <c r="M8" s="79">
        <v>32302021</v>
      </c>
      <c r="N8" s="29">
        <f>IF(($L8       =0),0,(($E8       /$L8       )*100))</f>
        <v>4.066435566550668</v>
      </c>
      <c r="O8" s="28">
        <f>IF(($M8       =0),0,(($H8       /$M8       )*100))</f>
        <v>3.2861287533680943</v>
      </c>
      <c r="Q8" s="30"/>
    </row>
    <row r="9" spans="1:17" x14ac:dyDescent="0.2">
      <c r="A9" s="1" t="s">
        <v>16</v>
      </c>
      <c r="B9" s="26" t="s">
        <v>19</v>
      </c>
      <c r="C9" s="57">
        <v>61623063</v>
      </c>
      <c r="D9" s="58">
        <v>67972835</v>
      </c>
      <c r="E9" s="59">
        <f>$D9       -$C9</f>
        <v>6349772</v>
      </c>
      <c r="F9" s="57">
        <v>64519346</v>
      </c>
      <c r="G9" s="58">
        <v>71099586</v>
      </c>
      <c r="H9" s="59">
        <f>$G9       -$F9</f>
        <v>6580240</v>
      </c>
      <c r="I9" s="59">
        <v>74370166</v>
      </c>
      <c r="J9" s="27">
        <f>IF(($C9       =0),0,(($E9       /$C9       )*100))</f>
        <v>10.304213537713956</v>
      </c>
      <c r="K9" s="28">
        <f>IF(($F9       =0),0,(($H9       /$F9       )*100))</f>
        <v>10.19886345407159</v>
      </c>
      <c r="L9" s="78">
        <v>25451307</v>
      </c>
      <c r="M9" s="79">
        <v>32302021</v>
      </c>
      <c r="N9" s="29">
        <f>IF(($L9       =0),0,(($E9       /$L9       )*100))</f>
        <v>24.948706956385383</v>
      </c>
      <c r="O9" s="28">
        <f>IF(($M9       =0),0,(($H9       /$M9       )*100))</f>
        <v>20.370985456296992</v>
      </c>
      <c r="Q9" s="30"/>
    </row>
    <row r="10" spans="1:17" x14ac:dyDescent="0.2">
      <c r="A10" s="1" t="s">
        <v>16</v>
      </c>
      <c r="B10" s="26" t="s">
        <v>20</v>
      </c>
      <c r="C10" s="57">
        <v>514329789</v>
      </c>
      <c r="D10" s="58">
        <v>532396363</v>
      </c>
      <c r="E10" s="59">
        <f t="shared" ref="E10:E33" si="0">$D10      -$C10</f>
        <v>18066574</v>
      </c>
      <c r="F10" s="57">
        <v>517450820</v>
      </c>
      <c r="G10" s="58">
        <v>542111115</v>
      </c>
      <c r="H10" s="59">
        <f t="shared" ref="H10:H33" si="1">$G10      -$F10</f>
        <v>24660295</v>
      </c>
      <c r="I10" s="59">
        <v>546266247</v>
      </c>
      <c r="J10" s="27">
        <f t="shared" ref="J10:J33" si="2">IF(($C10      =0),0,(($E10      /$C10      )*100))</f>
        <v>3.512643907934331</v>
      </c>
      <c r="K10" s="28">
        <f t="shared" ref="K10:K33" si="3">IF(($F10      =0),0,(($H10      /$F10      )*100))</f>
        <v>4.7657273013887576</v>
      </c>
      <c r="L10" s="78">
        <v>25451307</v>
      </c>
      <c r="M10" s="79">
        <v>32302021</v>
      </c>
      <c r="N10" s="29">
        <f t="shared" ref="N10:N33" si="4">IF(($L10      =0),0,(($E10      /$L10      )*100))</f>
        <v>70.98485747706394</v>
      </c>
      <c r="O10" s="28">
        <f t="shared" ref="O10:O33" si="5">IF(($M10      =0),0,(($H10      /$M10      )*100))</f>
        <v>76.342885790334918</v>
      </c>
      <c r="Q10" s="30"/>
    </row>
    <row r="11" spans="1:17" ht="16.5" x14ac:dyDescent="0.3">
      <c r="A11" s="4" t="s">
        <v>16</v>
      </c>
      <c r="B11" s="31" t="s">
        <v>21</v>
      </c>
      <c r="C11" s="60">
        <v>597037637</v>
      </c>
      <c r="D11" s="61">
        <v>622488944</v>
      </c>
      <c r="E11" s="62">
        <f t="shared" si="0"/>
        <v>25451307</v>
      </c>
      <c r="F11" s="60">
        <v>604045936</v>
      </c>
      <c r="G11" s="61">
        <v>636347957</v>
      </c>
      <c r="H11" s="62">
        <f t="shared" si="1"/>
        <v>32302021</v>
      </c>
      <c r="I11" s="62">
        <v>644837983</v>
      </c>
      <c r="J11" s="32">
        <f t="shared" si="2"/>
        <v>4.2629317521568577</v>
      </c>
      <c r="K11" s="33">
        <f t="shared" si="3"/>
        <v>5.3476100201756838</v>
      </c>
      <c r="L11" s="80">
        <v>25451307</v>
      </c>
      <c r="M11" s="81">
        <v>32302021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181390977</v>
      </c>
      <c r="D13" s="58">
        <v>181836165</v>
      </c>
      <c r="E13" s="59">
        <f t="shared" si="0"/>
        <v>445188</v>
      </c>
      <c r="F13" s="57">
        <v>189916354</v>
      </c>
      <c r="G13" s="58">
        <v>190128120</v>
      </c>
      <c r="H13" s="59">
        <f t="shared" si="1"/>
        <v>211766</v>
      </c>
      <c r="I13" s="59">
        <v>198901059</v>
      </c>
      <c r="J13" s="27">
        <f t="shared" si="2"/>
        <v>0.24543006899400513</v>
      </c>
      <c r="K13" s="28">
        <f t="shared" si="3"/>
        <v>0.11150487861619331</v>
      </c>
      <c r="L13" s="78">
        <v>132952888</v>
      </c>
      <c r="M13" s="79">
        <v>136661656</v>
      </c>
      <c r="N13" s="29">
        <f t="shared" si="4"/>
        <v>0.33484643071461523</v>
      </c>
      <c r="O13" s="28">
        <f t="shared" si="5"/>
        <v>0.15495641293853485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72644516</v>
      </c>
      <c r="E14" s="59">
        <f t="shared" si="0"/>
        <v>72644516</v>
      </c>
      <c r="F14" s="57">
        <v>0</v>
      </c>
      <c r="G14" s="58">
        <v>75986164</v>
      </c>
      <c r="H14" s="59">
        <f t="shared" si="1"/>
        <v>75986164</v>
      </c>
      <c r="I14" s="59">
        <v>79481527</v>
      </c>
      <c r="J14" s="27">
        <f t="shared" si="2"/>
        <v>0</v>
      </c>
      <c r="K14" s="28">
        <f t="shared" si="3"/>
        <v>0</v>
      </c>
      <c r="L14" s="78">
        <v>132952888</v>
      </c>
      <c r="M14" s="79">
        <v>136661656</v>
      </c>
      <c r="N14" s="29">
        <f t="shared" si="4"/>
        <v>54.639291475939956</v>
      </c>
      <c r="O14" s="28">
        <f t="shared" si="5"/>
        <v>55.601670742230723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132952888</v>
      </c>
      <c r="M15" s="79">
        <v>136661656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132952888</v>
      </c>
      <c r="M16" s="79">
        <v>136661656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408151211</v>
      </c>
      <c r="D17" s="58">
        <v>468014395</v>
      </c>
      <c r="E17" s="59">
        <f t="shared" si="0"/>
        <v>59863184</v>
      </c>
      <c r="F17" s="57">
        <v>427375205</v>
      </c>
      <c r="G17" s="58">
        <v>487838931</v>
      </c>
      <c r="H17" s="59">
        <f t="shared" si="1"/>
        <v>60463726</v>
      </c>
      <c r="I17" s="59">
        <v>510522292</v>
      </c>
      <c r="J17" s="39">
        <f t="shared" si="2"/>
        <v>14.666913238682024</v>
      </c>
      <c r="K17" s="28">
        <f t="shared" si="3"/>
        <v>14.147691605085043</v>
      </c>
      <c r="L17" s="82">
        <v>132952888</v>
      </c>
      <c r="M17" s="79">
        <v>136661656</v>
      </c>
      <c r="N17" s="29">
        <f t="shared" si="4"/>
        <v>45.025862093345424</v>
      </c>
      <c r="O17" s="28">
        <f t="shared" si="5"/>
        <v>44.243372844830745</v>
      </c>
      <c r="Q17" s="30"/>
    </row>
    <row r="18" spans="1:17" ht="16.5" x14ac:dyDescent="0.3">
      <c r="A18" s="1" t="s">
        <v>16</v>
      </c>
      <c r="B18" s="31" t="s">
        <v>27</v>
      </c>
      <c r="C18" s="60">
        <v>589542188</v>
      </c>
      <c r="D18" s="61">
        <v>722495076</v>
      </c>
      <c r="E18" s="62">
        <f t="shared" si="0"/>
        <v>132952888</v>
      </c>
      <c r="F18" s="60">
        <v>617291559</v>
      </c>
      <c r="G18" s="61">
        <v>753953215</v>
      </c>
      <c r="H18" s="62">
        <f t="shared" si="1"/>
        <v>136661656</v>
      </c>
      <c r="I18" s="62">
        <v>788904878</v>
      </c>
      <c r="J18" s="40">
        <f t="shared" si="2"/>
        <v>22.551886990655877</v>
      </c>
      <c r="K18" s="33">
        <f t="shared" si="3"/>
        <v>22.138915397027162</v>
      </c>
      <c r="L18" s="83">
        <v>132952888</v>
      </c>
      <c r="M18" s="81">
        <v>136661656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7495449</v>
      </c>
      <c r="D19" s="67">
        <v>-100006132</v>
      </c>
      <c r="E19" s="68">
        <f t="shared" si="0"/>
        <v>-107501581</v>
      </c>
      <c r="F19" s="69">
        <v>-13245623</v>
      </c>
      <c r="G19" s="70">
        <v>-117605258</v>
      </c>
      <c r="H19" s="71">
        <f t="shared" si="1"/>
        <v>-104359635</v>
      </c>
      <c r="I19" s="71">
        <v>-144066895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50746607</v>
      </c>
      <c r="M22" s="79">
        <v>-3679569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41624124</v>
      </c>
      <c r="E23" s="59">
        <f t="shared" si="0"/>
        <v>41624124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50746607</v>
      </c>
      <c r="M23" s="79">
        <v>-3679569</v>
      </c>
      <c r="N23" s="29">
        <f t="shared" si="4"/>
        <v>82.023462179451727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192812717</v>
      </c>
      <c r="D24" s="58">
        <v>201935200</v>
      </c>
      <c r="E24" s="59">
        <f t="shared" si="0"/>
        <v>9122483</v>
      </c>
      <c r="F24" s="57">
        <v>214740893</v>
      </c>
      <c r="G24" s="58">
        <v>211061324</v>
      </c>
      <c r="H24" s="59">
        <f t="shared" si="1"/>
        <v>-3679569</v>
      </c>
      <c r="I24" s="59">
        <v>209630590</v>
      </c>
      <c r="J24" s="27">
        <f t="shared" si="2"/>
        <v>4.7312662473398994</v>
      </c>
      <c r="K24" s="28">
        <f t="shared" si="3"/>
        <v>-1.7134924553005373</v>
      </c>
      <c r="L24" s="78">
        <v>50746607</v>
      </c>
      <c r="M24" s="79">
        <v>-3679569</v>
      </c>
      <c r="N24" s="29">
        <f t="shared" si="4"/>
        <v>17.976537820548277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50746607</v>
      </c>
      <c r="M25" s="79">
        <v>-3679569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192812717</v>
      </c>
      <c r="D26" s="61">
        <v>243559324</v>
      </c>
      <c r="E26" s="62">
        <f t="shared" si="0"/>
        <v>50746607</v>
      </c>
      <c r="F26" s="60">
        <v>214740893</v>
      </c>
      <c r="G26" s="61">
        <v>211061324</v>
      </c>
      <c r="H26" s="62">
        <f t="shared" si="1"/>
        <v>-3679569</v>
      </c>
      <c r="I26" s="62">
        <v>209630590</v>
      </c>
      <c r="J26" s="40">
        <f t="shared" si="2"/>
        <v>26.319118256084739</v>
      </c>
      <c r="K26" s="33">
        <f t="shared" si="3"/>
        <v>-1.7134924553005373</v>
      </c>
      <c r="L26" s="83">
        <v>50746607</v>
      </c>
      <c r="M26" s="81">
        <v>-3679569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143558818</v>
      </c>
      <c r="D28" s="58">
        <v>74235200</v>
      </c>
      <c r="E28" s="59">
        <f t="shared" si="0"/>
        <v>-69323618</v>
      </c>
      <c r="F28" s="57">
        <v>113073740</v>
      </c>
      <c r="G28" s="58">
        <v>136061324</v>
      </c>
      <c r="H28" s="59">
        <f t="shared" si="1"/>
        <v>22987584</v>
      </c>
      <c r="I28" s="59">
        <v>102930590</v>
      </c>
      <c r="J28" s="27">
        <f t="shared" si="2"/>
        <v>-48.289348551198017</v>
      </c>
      <c r="K28" s="28">
        <f t="shared" si="3"/>
        <v>20.329728193301115</v>
      </c>
      <c r="L28" s="78">
        <v>50746607</v>
      </c>
      <c r="M28" s="79">
        <v>-3679569</v>
      </c>
      <c r="N28" s="29">
        <f t="shared" si="4"/>
        <v>-136.60739524910502</v>
      </c>
      <c r="O28" s="28">
        <f t="shared" si="5"/>
        <v>-624.7357774782862</v>
      </c>
      <c r="Q28" s="30"/>
    </row>
    <row r="29" spans="1:17" x14ac:dyDescent="0.2">
      <c r="A29" s="4" t="s">
        <v>16</v>
      </c>
      <c r="B29" s="26" t="s">
        <v>36</v>
      </c>
      <c r="C29" s="57">
        <v>16243429</v>
      </c>
      <c r="D29" s="58">
        <v>22400000</v>
      </c>
      <c r="E29" s="59">
        <f t="shared" si="0"/>
        <v>6156571</v>
      </c>
      <c r="F29" s="57">
        <v>8200000</v>
      </c>
      <c r="G29" s="58">
        <v>7000000</v>
      </c>
      <c r="H29" s="59">
        <f t="shared" si="1"/>
        <v>-1200000</v>
      </c>
      <c r="I29" s="59">
        <v>24000000</v>
      </c>
      <c r="J29" s="27">
        <f t="shared" si="2"/>
        <v>37.901917138308669</v>
      </c>
      <c r="K29" s="28">
        <f t="shared" si="3"/>
        <v>-14.634146341463413</v>
      </c>
      <c r="L29" s="78">
        <v>50746607</v>
      </c>
      <c r="M29" s="79">
        <v>-3679569</v>
      </c>
      <c r="N29" s="29">
        <f t="shared" si="4"/>
        <v>12.131985494123775</v>
      </c>
      <c r="O29" s="28">
        <f t="shared" si="5"/>
        <v>32.612515215776632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50746607</v>
      </c>
      <c r="M30" s="79">
        <v>-3679569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8010470</v>
      </c>
      <c r="D31" s="58">
        <v>74700000</v>
      </c>
      <c r="E31" s="59">
        <f t="shared" si="0"/>
        <v>66689530</v>
      </c>
      <c r="F31" s="57">
        <v>42756000</v>
      </c>
      <c r="G31" s="58">
        <v>25000000</v>
      </c>
      <c r="H31" s="59">
        <f t="shared" si="1"/>
        <v>-17756000</v>
      </c>
      <c r="I31" s="59">
        <v>54700000</v>
      </c>
      <c r="J31" s="27">
        <f t="shared" si="2"/>
        <v>832.52955194888682</v>
      </c>
      <c r="K31" s="28">
        <f t="shared" si="3"/>
        <v>-41.528674338104594</v>
      </c>
      <c r="L31" s="78">
        <v>50746607</v>
      </c>
      <c r="M31" s="79">
        <v>-3679569</v>
      </c>
      <c r="N31" s="29">
        <f t="shared" si="4"/>
        <v>131.41672703359262</v>
      </c>
      <c r="O31" s="28">
        <f t="shared" si="5"/>
        <v>482.55651680944158</v>
      </c>
      <c r="Q31" s="30"/>
    </row>
    <row r="32" spans="1:17" x14ac:dyDescent="0.2">
      <c r="A32" s="4" t="s">
        <v>16</v>
      </c>
      <c r="B32" s="26" t="s">
        <v>39</v>
      </c>
      <c r="C32" s="57">
        <v>25000000</v>
      </c>
      <c r="D32" s="58">
        <v>72224124</v>
      </c>
      <c r="E32" s="59">
        <f t="shared" si="0"/>
        <v>47224124</v>
      </c>
      <c r="F32" s="57">
        <v>50711153</v>
      </c>
      <c r="G32" s="58">
        <v>43000000</v>
      </c>
      <c r="H32" s="59">
        <f t="shared" si="1"/>
        <v>-7711153</v>
      </c>
      <c r="I32" s="59">
        <v>28000000</v>
      </c>
      <c r="J32" s="27">
        <f t="shared" si="2"/>
        <v>188.89649600000001</v>
      </c>
      <c r="K32" s="28">
        <f t="shared" si="3"/>
        <v>-15.206029726833464</v>
      </c>
      <c r="L32" s="78">
        <v>50746607</v>
      </c>
      <c r="M32" s="79">
        <v>-3679569</v>
      </c>
      <c r="N32" s="29">
        <f t="shared" si="4"/>
        <v>93.058682721388635</v>
      </c>
      <c r="O32" s="28">
        <f t="shared" si="5"/>
        <v>209.56674545306799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192812717</v>
      </c>
      <c r="D33" s="76">
        <v>243559324</v>
      </c>
      <c r="E33" s="77">
        <f t="shared" si="0"/>
        <v>50746607</v>
      </c>
      <c r="F33" s="75">
        <v>214740893</v>
      </c>
      <c r="G33" s="76">
        <v>211061324</v>
      </c>
      <c r="H33" s="77">
        <f t="shared" si="1"/>
        <v>-3679569</v>
      </c>
      <c r="I33" s="77">
        <v>209630590</v>
      </c>
      <c r="J33" s="53">
        <f t="shared" si="2"/>
        <v>26.319118256084739</v>
      </c>
      <c r="K33" s="54">
        <f t="shared" si="3"/>
        <v>-1.7134924553005373</v>
      </c>
      <c r="L33" s="90">
        <v>50746607</v>
      </c>
      <c r="M33" s="91">
        <v>-3679569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423360250</v>
      </c>
      <c r="D8" s="58">
        <v>420000000</v>
      </c>
      <c r="E8" s="59">
        <f>$D8       -$C8</f>
        <v>-3360250</v>
      </c>
      <c r="F8" s="57">
        <v>443258183</v>
      </c>
      <c r="G8" s="58">
        <v>437791529</v>
      </c>
      <c r="H8" s="59">
        <f>$G8       -$F8</f>
        <v>-5466654</v>
      </c>
      <c r="I8" s="59">
        <v>457714443</v>
      </c>
      <c r="J8" s="27">
        <f>IF(($C8       =0),0,(($E8       /$C8       )*100))</f>
        <v>-0.79370937635264527</v>
      </c>
      <c r="K8" s="28">
        <f>IF(($F8       =0),0,(($H8       /$F8       )*100))</f>
        <v>-1.233288906930343</v>
      </c>
      <c r="L8" s="78">
        <v>43393627</v>
      </c>
      <c r="M8" s="79">
        <v>76026134</v>
      </c>
      <c r="N8" s="29">
        <f>IF(($L8       =0),0,(($E8       /$L8       )*100))</f>
        <v>-7.7436486237944564</v>
      </c>
      <c r="O8" s="28">
        <f>IF(($M8       =0),0,(($H8       /$M8       )*100))</f>
        <v>-7.1904932059283722</v>
      </c>
      <c r="Q8" s="30"/>
    </row>
    <row r="9" spans="1:17" x14ac:dyDescent="0.2">
      <c r="A9" s="1" t="s">
        <v>16</v>
      </c>
      <c r="B9" s="26" t="s">
        <v>19</v>
      </c>
      <c r="C9" s="57">
        <v>998859462</v>
      </c>
      <c r="D9" s="58">
        <v>1054859655</v>
      </c>
      <c r="E9" s="59">
        <f>$D9       -$C9</f>
        <v>56000193</v>
      </c>
      <c r="F9" s="57">
        <v>1045805855</v>
      </c>
      <c r="G9" s="58">
        <v>1177332438</v>
      </c>
      <c r="H9" s="59">
        <f>$G9       -$F9</f>
        <v>131526583</v>
      </c>
      <c r="I9" s="59">
        <v>1328148541</v>
      </c>
      <c r="J9" s="27">
        <f>IF(($C9       =0),0,(($E9       /$C9       )*100))</f>
        <v>5.6064136277862078</v>
      </c>
      <c r="K9" s="28">
        <f>IF(($F9       =0),0,(($H9       /$F9       )*100))</f>
        <v>12.576577418377525</v>
      </c>
      <c r="L9" s="78">
        <v>43393627</v>
      </c>
      <c r="M9" s="79">
        <v>76026134</v>
      </c>
      <c r="N9" s="29">
        <f>IF(($L9       =0),0,(($E9       /$L9       )*100))</f>
        <v>129.05165313791355</v>
      </c>
      <c r="O9" s="28">
        <f>IF(($M9       =0),0,(($H9       /$M9       )*100))</f>
        <v>173.00180356402183</v>
      </c>
      <c r="Q9" s="30"/>
    </row>
    <row r="10" spans="1:17" x14ac:dyDescent="0.2">
      <c r="A10" s="1" t="s">
        <v>16</v>
      </c>
      <c r="B10" s="26" t="s">
        <v>20</v>
      </c>
      <c r="C10" s="57">
        <v>1320146551</v>
      </c>
      <c r="D10" s="58">
        <v>1310900235</v>
      </c>
      <c r="E10" s="59">
        <f t="shared" ref="E10:E33" si="0">$D10      -$C10</f>
        <v>-9246316</v>
      </c>
      <c r="F10" s="57">
        <v>1427752923</v>
      </c>
      <c r="G10" s="58">
        <v>1377719128</v>
      </c>
      <c r="H10" s="59">
        <f t="shared" ref="H10:H33" si="1">$G10      -$F10</f>
        <v>-50033795</v>
      </c>
      <c r="I10" s="59">
        <v>1443459341</v>
      </c>
      <c r="J10" s="27">
        <f t="shared" ref="J10:J33" si="2">IF(($C10      =0),0,(($E10      /$C10      )*100))</f>
        <v>-0.70040072391932495</v>
      </c>
      <c r="K10" s="28">
        <f t="shared" ref="K10:K33" si="3">IF(($F10      =0),0,(($H10      /$F10      )*100))</f>
        <v>-3.5043734944607081</v>
      </c>
      <c r="L10" s="78">
        <v>43393627</v>
      </c>
      <c r="M10" s="79">
        <v>76026134</v>
      </c>
      <c r="N10" s="29">
        <f t="shared" ref="N10:N33" si="4">IF(($L10      =0),0,(($E10      /$L10      )*100))</f>
        <v>-21.308004514119087</v>
      </c>
      <c r="O10" s="28">
        <f t="shared" ref="O10:O33" si="5">IF(($M10      =0),0,(($H10      /$M10      )*100))</f>
        <v>-65.811310358093451</v>
      </c>
      <c r="Q10" s="30"/>
    </row>
    <row r="11" spans="1:17" ht="16.5" x14ac:dyDescent="0.3">
      <c r="A11" s="4" t="s">
        <v>16</v>
      </c>
      <c r="B11" s="31" t="s">
        <v>21</v>
      </c>
      <c r="C11" s="60">
        <v>2742366263</v>
      </c>
      <c r="D11" s="61">
        <v>2785759890</v>
      </c>
      <c r="E11" s="62">
        <f t="shared" si="0"/>
        <v>43393627</v>
      </c>
      <c r="F11" s="60">
        <v>2916816961</v>
      </c>
      <c r="G11" s="61">
        <v>2992843095</v>
      </c>
      <c r="H11" s="62">
        <f t="shared" si="1"/>
        <v>76026134</v>
      </c>
      <c r="I11" s="62">
        <v>3229322325</v>
      </c>
      <c r="J11" s="32">
        <f t="shared" si="2"/>
        <v>1.5823425041894195</v>
      </c>
      <c r="K11" s="33">
        <f t="shared" si="3"/>
        <v>2.6064759982037145</v>
      </c>
      <c r="L11" s="80">
        <v>43393627</v>
      </c>
      <c r="M11" s="81">
        <v>76026134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729787862</v>
      </c>
      <c r="D13" s="58">
        <v>730202071</v>
      </c>
      <c r="E13" s="59">
        <f t="shared" si="0"/>
        <v>414209</v>
      </c>
      <c r="F13" s="57">
        <v>764087893</v>
      </c>
      <c r="G13" s="58">
        <v>773791365</v>
      </c>
      <c r="H13" s="59">
        <f t="shared" si="1"/>
        <v>9703472</v>
      </c>
      <c r="I13" s="59">
        <v>818161963</v>
      </c>
      <c r="J13" s="27">
        <f t="shared" si="2"/>
        <v>5.6757452619840915E-2</v>
      </c>
      <c r="K13" s="28">
        <f t="shared" si="3"/>
        <v>1.2699418599477796</v>
      </c>
      <c r="L13" s="78">
        <v>14645695</v>
      </c>
      <c r="M13" s="79">
        <v>50909145</v>
      </c>
      <c r="N13" s="29">
        <f t="shared" si="4"/>
        <v>2.8281962720103073</v>
      </c>
      <c r="O13" s="28">
        <f t="shared" si="5"/>
        <v>19.060371176927053</v>
      </c>
      <c r="Q13" s="30"/>
    </row>
    <row r="14" spans="1:17" x14ac:dyDescent="0.2">
      <c r="A14" s="1" t="s">
        <v>16</v>
      </c>
      <c r="B14" s="26" t="s">
        <v>24</v>
      </c>
      <c r="C14" s="57">
        <v>230780000</v>
      </c>
      <c r="D14" s="58">
        <v>209800000</v>
      </c>
      <c r="E14" s="59">
        <f t="shared" si="0"/>
        <v>-20980000</v>
      </c>
      <c r="F14" s="57">
        <v>241626661</v>
      </c>
      <c r="G14" s="58">
        <v>219450801</v>
      </c>
      <c r="H14" s="59">
        <f t="shared" si="1"/>
        <v>-22175860</v>
      </c>
      <c r="I14" s="59">
        <v>229326087</v>
      </c>
      <c r="J14" s="27">
        <f t="shared" si="2"/>
        <v>-9.0909090909090917</v>
      </c>
      <c r="K14" s="28">
        <f t="shared" si="3"/>
        <v>-9.1777372199833529</v>
      </c>
      <c r="L14" s="78">
        <v>14645695</v>
      </c>
      <c r="M14" s="79">
        <v>50909145</v>
      </c>
      <c r="N14" s="29">
        <f t="shared" si="4"/>
        <v>-143.25028617624497</v>
      </c>
      <c r="O14" s="28">
        <f t="shared" si="5"/>
        <v>-43.559678717841358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14645695</v>
      </c>
      <c r="M15" s="79">
        <v>50909145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540903905</v>
      </c>
      <c r="D16" s="58">
        <v>665719792</v>
      </c>
      <c r="E16" s="59">
        <f t="shared" si="0"/>
        <v>124815887</v>
      </c>
      <c r="F16" s="57">
        <v>566326389</v>
      </c>
      <c r="G16" s="58">
        <v>696342903</v>
      </c>
      <c r="H16" s="59">
        <f t="shared" si="1"/>
        <v>130016514</v>
      </c>
      <c r="I16" s="59">
        <v>727678333</v>
      </c>
      <c r="J16" s="27">
        <f t="shared" si="2"/>
        <v>23.075427233234709</v>
      </c>
      <c r="K16" s="28">
        <f t="shared" si="3"/>
        <v>22.957876681250678</v>
      </c>
      <c r="L16" s="78">
        <v>14645695</v>
      </c>
      <c r="M16" s="79">
        <v>50909145</v>
      </c>
      <c r="N16" s="29">
        <f t="shared" si="4"/>
        <v>852.23601201581755</v>
      </c>
      <c r="O16" s="28">
        <f t="shared" si="5"/>
        <v>255.38930972028697</v>
      </c>
      <c r="Q16" s="30"/>
    </row>
    <row r="17" spans="1:17" x14ac:dyDescent="0.2">
      <c r="A17" s="1" t="s">
        <v>16</v>
      </c>
      <c r="B17" s="26" t="s">
        <v>26</v>
      </c>
      <c r="C17" s="57">
        <v>1183568489</v>
      </c>
      <c r="D17" s="58">
        <v>1093964088</v>
      </c>
      <c r="E17" s="59">
        <f t="shared" si="0"/>
        <v>-89604401</v>
      </c>
      <c r="F17" s="57">
        <v>1238820228</v>
      </c>
      <c r="G17" s="58">
        <v>1172185247</v>
      </c>
      <c r="H17" s="59">
        <f t="shared" si="1"/>
        <v>-66634981</v>
      </c>
      <c r="I17" s="59">
        <v>1249577200</v>
      </c>
      <c r="J17" s="39">
        <f t="shared" si="2"/>
        <v>-7.5706984287581855</v>
      </c>
      <c r="K17" s="28">
        <f t="shared" si="3"/>
        <v>-5.3789064380695599</v>
      </c>
      <c r="L17" s="82">
        <v>14645695</v>
      </c>
      <c r="M17" s="79">
        <v>50909145</v>
      </c>
      <c r="N17" s="29">
        <f t="shared" si="4"/>
        <v>-611.813922111583</v>
      </c>
      <c r="O17" s="28">
        <f t="shared" si="5"/>
        <v>-130.89000217937269</v>
      </c>
      <c r="Q17" s="30"/>
    </row>
    <row r="18" spans="1:17" ht="16.5" x14ac:dyDescent="0.3">
      <c r="A18" s="1" t="s">
        <v>16</v>
      </c>
      <c r="B18" s="31" t="s">
        <v>27</v>
      </c>
      <c r="C18" s="60">
        <v>2685040256</v>
      </c>
      <c r="D18" s="61">
        <v>2699685951</v>
      </c>
      <c r="E18" s="62">
        <f t="shared" si="0"/>
        <v>14645695</v>
      </c>
      <c r="F18" s="60">
        <v>2810861171</v>
      </c>
      <c r="G18" s="61">
        <v>2861770316</v>
      </c>
      <c r="H18" s="62">
        <f t="shared" si="1"/>
        <v>50909145</v>
      </c>
      <c r="I18" s="62">
        <v>3024743583</v>
      </c>
      <c r="J18" s="40">
        <f t="shared" si="2"/>
        <v>0.54545532296108712</v>
      </c>
      <c r="K18" s="33">
        <f t="shared" si="3"/>
        <v>1.8111582857679314</v>
      </c>
      <c r="L18" s="83">
        <v>14645695</v>
      </c>
      <c r="M18" s="81">
        <v>50909145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57326007</v>
      </c>
      <c r="D19" s="67">
        <v>86073939</v>
      </c>
      <c r="E19" s="68">
        <f t="shared" si="0"/>
        <v>28747932</v>
      </c>
      <c r="F19" s="69">
        <v>105955790</v>
      </c>
      <c r="G19" s="70">
        <v>131072779</v>
      </c>
      <c r="H19" s="71">
        <f t="shared" si="1"/>
        <v>25116989</v>
      </c>
      <c r="I19" s="71">
        <v>204578742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-31684000</v>
      </c>
      <c r="M22" s="79">
        <v>-36837000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-31684000</v>
      </c>
      <c r="M23" s="79">
        <v>-36837000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377886000</v>
      </c>
      <c r="D24" s="58">
        <v>346202000</v>
      </c>
      <c r="E24" s="59">
        <f t="shared" si="0"/>
        <v>-31684000</v>
      </c>
      <c r="F24" s="57">
        <v>394802000</v>
      </c>
      <c r="G24" s="58">
        <v>357965000</v>
      </c>
      <c r="H24" s="59">
        <f t="shared" si="1"/>
        <v>-36837000</v>
      </c>
      <c r="I24" s="59">
        <v>388506000</v>
      </c>
      <c r="J24" s="27">
        <f t="shared" si="2"/>
        <v>-8.3845392525788203</v>
      </c>
      <c r="K24" s="28">
        <f t="shared" si="3"/>
        <v>-9.3304998454921719</v>
      </c>
      <c r="L24" s="78">
        <v>-31684000</v>
      </c>
      <c r="M24" s="79">
        <v>-36837000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-31684000</v>
      </c>
      <c r="M25" s="79">
        <v>-36837000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377886000</v>
      </c>
      <c r="D26" s="61">
        <v>346202000</v>
      </c>
      <c r="E26" s="62">
        <f t="shared" si="0"/>
        <v>-31684000</v>
      </c>
      <c r="F26" s="60">
        <v>394802000</v>
      </c>
      <c r="G26" s="61">
        <v>357965000</v>
      </c>
      <c r="H26" s="62">
        <f t="shared" si="1"/>
        <v>-36837000</v>
      </c>
      <c r="I26" s="62">
        <v>388506000</v>
      </c>
      <c r="J26" s="40">
        <f t="shared" si="2"/>
        <v>-8.3845392525788203</v>
      </c>
      <c r="K26" s="33">
        <f t="shared" si="3"/>
        <v>-9.3304998454921719</v>
      </c>
      <c r="L26" s="83">
        <v>-31684000</v>
      </c>
      <c r="M26" s="81">
        <v>-36837000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55000000</v>
      </c>
      <c r="D28" s="58">
        <v>104000000</v>
      </c>
      <c r="E28" s="59">
        <f t="shared" si="0"/>
        <v>49000000</v>
      </c>
      <c r="F28" s="57">
        <v>53000000</v>
      </c>
      <c r="G28" s="58">
        <v>77000000</v>
      </c>
      <c r="H28" s="59">
        <f t="shared" si="1"/>
        <v>24000000</v>
      </c>
      <c r="I28" s="59">
        <v>148000000</v>
      </c>
      <c r="J28" s="27">
        <f t="shared" si="2"/>
        <v>89.090909090909093</v>
      </c>
      <c r="K28" s="28">
        <f t="shared" si="3"/>
        <v>45.283018867924532</v>
      </c>
      <c r="L28" s="78">
        <v>-31684000</v>
      </c>
      <c r="M28" s="79">
        <v>-36837000</v>
      </c>
      <c r="N28" s="29">
        <f t="shared" si="4"/>
        <v>-154.65219038000254</v>
      </c>
      <c r="O28" s="28">
        <f t="shared" si="5"/>
        <v>-65.151885332681815</v>
      </c>
      <c r="Q28" s="30"/>
    </row>
    <row r="29" spans="1:17" x14ac:dyDescent="0.2">
      <c r="A29" s="4" t="s">
        <v>16</v>
      </c>
      <c r="B29" s="26" t="s">
        <v>36</v>
      </c>
      <c r="C29" s="57">
        <v>62500000</v>
      </c>
      <c r="D29" s="58">
        <v>29684000</v>
      </c>
      <c r="E29" s="59">
        <f t="shared" si="0"/>
        <v>-32816000</v>
      </c>
      <c r="F29" s="57">
        <v>137302000</v>
      </c>
      <c r="G29" s="58">
        <v>105302000</v>
      </c>
      <c r="H29" s="59">
        <f t="shared" si="1"/>
        <v>-32000000</v>
      </c>
      <c r="I29" s="59">
        <v>37000000</v>
      </c>
      <c r="J29" s="27">
        <f t="shared" si="2"/>
        <v>-52.505599999999994</v>
      </c>
      <c r="K29" s="28">
        <f t="shared" si="3"/>
        <v>-23.306288327919479</v>
      </c>
      <c r="L29" s="78">
        <v>-31684000</v>
      </c>
      <c r="M29" s="79">
        <v>-36837000</v>
      </c>
      <c r="N29" s="29">
        <f t="shared" si="4"/>
        <v>103.57278121449312</v>
      </c>
      <c r="O29" s="28">
        <f t="shared" si="5"/>
        <v>86.869180443575758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-31684000</v>
      </c>
      <c r="M30" s="79">
        <v>-36837000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130386000</v>
      </c>
      <c r="D31" s="58">
        <v>169518000</v>
      </c>
      <c r="E31" s="59">
        <f t="shared" si="0"/>
        <v>39132000</v>
      </c>
      <c r="F31" s="57">
        <v>59000000</v>
      </c>
      <c r="G31" s="58">
        <v>81533000</v>
      </c>
      <c r="H31" s="59">
        <f t="shared" si="1"/>
        <v>22533000</v>
      </c>
      <c r="I31" s="59">
        <v>77006000</v>
      </c>
      <c r="J31" s="27">
        <f t="shared" si="2"/>
        <v>30.012424646817909</v>
      </c>
      <c r="K31" s="28">
        <f t="shared" si="3"/>
        <v>38.191525423728812</v>
      </c>
      <c r="L31" s="78">
        <v>-31684000</v>
      </c>
      <c r="M31" s="79">
        <v>-36837000</v>
      </c>
      <c r="N31" s="29">
        <f t="shared" si="4"/>
        <v>-123.50713293776039</v>
      </c>
      <c r="O31" s="28">
        <f t="shared" si="5"/>
        <v>-61.169476341721641</v>
      </c>
      <c r="Q31" s="30"/>
    </row>
    <row r="32" spans="1:17" x14ac:dyDescent="0.2">
      <c r="A32" s="4" t="s">
        <v>16</v>
      </c>
      <c r="B32" s="26" t="s">
        <v>39</v>
      </c>
      <c r="C32" s="57">
        <v>130000000</v>
      </c>
      <c r="D32" s="58">
        <v>43000000</v>
      </c>
      <c r="E32" s="59">
        <f t="shared" si="0"/>
        <v>-87000000</v>
      </c>
      <c r="F32" s="57">
        <v>145500000</v>
      </c>
      <c r="G32" s="58">
        <v>94130000</v>
      </c>
      <c r="H32" s="59">
        <f t="shared" si="1"/>
        <v>-51370000</v>
      </c>
      <c r="I32" s="59">
        <v>126500000</v>
      </c>
      <c r="J32" s="27">
        <f t="shared" si="2"/>
        <v>-66.92307692307692</v>
      </c>
      <c r="K32" s="28">
        <f t="shared" si="3"/>
        <v>-35.305841924398621</v>
      </c>
      <c r="L32" s="78">
        <v>-31684000</v>
      </c>
      <c r="M32" s="79">
        <v>-36837000</v>
      </c>
      <c r="N32" s="29">
        <f t="shared" si="4"/>
        <v>274.58654210326978</v>
      </c>
      <c r="O32" s="28">
        <f t="shared" si="5"/>
        <v>139.4521812308277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377886000</v>
      </c>
      <c r="D33" s="76">
        <v>346202000</v>
      </c>
      <c r="E33" s="77">
        <f t="shared" si="0"/>
        <v>-31684000</v>
      </c>
      <c r="F33" s="75">
        <v>394802000</v>
      </c>
      <c r="G33" s="76">
        <v>357965000</v>
      </c>
      <c r="H33" s="77">
        <f t="shared" si="1"/>
        <v>-36837000</v>
      </c>
      <c r="I33" s="77">
        <v>388506000</v>
      </c>
      <c r="J33" s="53">
        <f t="shared" si="2"/>
        <v>-8.3845392525788203</v>
      </c>
      <c r="K33" s="54">
        <f t="shared" si="3"/>
        <v>-9.3304998454921719</v>
      </c>
      <c r="L33" s="90">
        <v>-31684000</v>
      </c>
      <c r="M33" s="91">
        <v>-36837000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574350731</v>
      </c>
      <c r="D8" s="58">
        <v>590738096</v>
      </c>
      <c r="E8" s="59">
        <f>$D8       -$C8</f>
        <v>16387365</v>
      </c>
      <c r="F8" s="57">
        <v>600310864</v>
      </c>
      <c r="G8" s="58">
        <v>604957471</v>
      </c>
      <c r="H8" s="59">
        <f>$G8       -$F8</f>
        <v>4646607</v>
      </c>
      <c r="I8" s="59">
        <v>619845723</v>
      </c>
      <c r="J8" s="27">
        <f>IF(($C8       =0),0,(($E8       /$C8       )*100))</f>
        <v>2.8531982489981367</v>
      </c>
      <c r="K8" s="28">
        <f>IF(($F8       =0),0,(($H8       /$F8       )*100))</f>
        <v>0.77403346809995432</v>
      </c>
      <c r="L8" s="78">
        <v>-309519516</v>
      </c>
      <c r="M8" s="79">
        <v>-429564529</v>
      </c>
      <c r="N8" s="29">
        <f>IF(($L8       =0),0,(($E8       /$L8       )*100))</f>
        <v>-5.2944529029310061</v>
      </c>
      <c r="O8" s="28">
        <f>IF(($M8       =0),0,(($H8       /$M8       )*100))</f>
        <v>-1.081701743581347</v>
      </c>
      <c r="Q8" s="30"/>
    </row>
    <row r="9" spans="1:17" x14ac:dyDescent="0.2">
      <c r="A9" s="1" t="s">
        <v>16</v>
      </c>
      <c r="B9" s="26" t="s">
        <v>19</v>
      </c>
      <c r="C9" s="57">
        <v>5706483510</v>
      </c>
      <c r="D9" s="58">
        <v>5288680278</v>
      </c>
      <c r="E9" s="59">
        <f>$D9       -$C9</f>
        <v>-417803232</v>
      </c>
      <c r="F9" s="57">
        <v>6008669013</v>
      </c>
      <c r="G9" s="58">
        <v>5543113686</v>
      </c>
      <c r="H9" s="59">
        <f>$G9       -$F9</f>
        <v>-465555327</v>
      </c>
      <c r="I9" s="59">
        <v>5802751190</v>
      </c>
      <c r="J9" s="27">
        <f>IF(($C9       =0),0,(($E9       /$C9       )*100))</f>
        <v>-7.3215533045498979</v>
      </c>
      <c r="K9" s="28">
        <f>IF(($F9       =0),0,(($H9       /$F9       )*100))</f>
        <v>-7.7480607767336176</v>
      </c>
      <c r="L9" s="78">
        <v>-309519516</v>
      </c>
      <c r="M9" s="79">
        <v>-429564529</v>
      </c>
      <c r="N9" s="29">
        <f>IF(($L9       =0),0,(($E9       /$L9       )*100))</f>
        <v>134.98445506744719</v>
      </c>
      <c r="O9" s="28">
        <f>IF(($M9       =0),0,(($H9       /$M9       )*100))</f>
        <v>108.37843806232894</v>
      </c>
      <c r="Q9" s="30"/>
    </row>
    <row r="10" spans="1:17" x14ac:dyDescent="0.2">
      <c r="A10" s="1" t="s">
        <v>16</v>
      </c>
      <c r="B10" s="26" t="s">
        <v>20</v>
      </c>
      <c r="C10" s="57">
        <v>2101271076</v>
      </c>
      <c r="D10" s="58">
        <v>2193167427</v>
      </c>
      <c r="E10" s="59">
        <f t="shared" ref="E10:E33" si="0">$D10      -$C10</f>
        <v>91896351</v>
      </c>
      <c r="F10" s="57">
        <v>2294906276</v>
      </c>
      <c r="G10" s="58">
        <v>2326250467</v>
      </c>
      <c r="H10" s="59">
        <f t="shared" ref="H10:H33" si="1">$G10      -$F10</f>
        <v>31344191</v>
      </c>
      <c r="I10" s="59">
        <v>2457675812</v>
      </c>
      <c r="J10" s="27">
        <f t="shared" ref="J10:J33" si="2">IF(($C10      =0),0,(($E10      /$C10      )*100))</f>
        <v>4.3733696261091071</v>
      </c>
      <c r="K10" s="28">
        <f t="shared" ref="K10:K33" si="3">IF(($F10      =0),0,(($H10      /$F10      )*100))</f>
        <v>1.3658157340801136</v>
      </c>
      <c r="L10" s="78">
        <v>-309519516</v>
      </c>
      <c r="M10" s="79">
        <v>-429564529</v>
      </c>
      <c r="N10" s="29">
        <f t="shared" ref="N10:N33" si="4">IF(($L10      =0),0,(($E10      /$L10      )*100))</f>
        <v>-29.690002164516176</v>
      </c>
      <c r="O10" s="28">
        <f t="shared" ref="O10:O33" si="5">IF(($M10      =0),0,(($H10      /$M10      )*100))</f>
        <v>-7.2967363187475849</v>
      </c>
      <c r="Q10" s="30"/>
    </row>
    <row r="11" spans="1:17" ht="16.5" x14ac:dyDescent="0.3">
      <c r="A11" s="4" t="s">
        <v>16</v>
      </c>
      <c r="B11" s="31" t="s">
        <v>21</v>
      </c>
      <c r="C11" s="60">
        <v>8382105317</v>
      </c>
      <c r="D11" s="61">
        <v>8072585801</v>
      </c>
      <c r="E11" s="62">
        <f t="shared" si="0"/>
        <v>-309519516</v>
      </c>
      <c r="F11" s="60">
        <v>8903886153</v>
      </c>
      <c r="G11" s="61">
        <v>8474321624</v>
      </c>
      <c r="H11" s="62">
        <f t="shared" si="1"/>
        <v>-429564529</v>
      </c>
      <c r="I11" s="62">
        <v>8880272725</v>
      </c>
      <c r="J11" s="32">
        <f t="shared" si="2"/>
        <v>-3.6926226084543954</v>
      </c>
      <c r="K11" s="33">
        <f t="shared" si="3"/>
        <v>-4.82446115795479</v>
      </c>
      <c r="L11" s="80">
        <v>-309519516</v>
      </c>
      <c r="M11" s="81">
        <v>-429564529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969530759</v>
      </c>
      <c r="D13" s="58">
        <v>1005982179</v>
      </c>
      <c r="E13" s="59">
        <f t="shared" si="0"/>
        <v>36451420</v>
      </c>
      <c r="F13" s="57">
        <v>1013220300</v>
      </c>
      <c r="G13" s="58">
        <v>1051855230</v>
      </c>
      <c r="H13" s="59">
        <f t="shared" si="1"/>
        <v>38634930</v>
      </c>
      <c r="I13" s="59">
        <v>1097859424</v>
      </c>
      <c r="J13" s="27">
        <f t="shared" si="2"/>
        <v>3.759697117562002</v>
      </c>
      <c r="K13" s="28">
        <f t="shared" si="3"/>
        <v>3.813082900135341</v>
      </c>
      <c r="L13" s="78">
        <v>-242669956</v>
      </c>
      <c r="M13" s="79">
        <v>-54910055</v>
      </c>
      <c r="N13" s="29">
        <f t="shared" si="4"/>
        <v>-15.020985951800311</v>
      </c>
      <c r="O13" s="28">
        <f t="shared" si="5"/>
        <v>-70.360392099406937</v>
      </c>
      <c r="Q13" s="30"/>
    </row>
    <row r="14" spans="1:17" x14ac:dyDescent="0.2">
      <c r="A14" s="1" t="s">
        <v>16</v>
      </c>
      <c r="B14" s="26" t="s">
        <v>24</v>
      </c>
      <c r="C14" s="57">
        <v>921661250</v>
      </c>
      <c r="D14" s="58">
        <v>849157110</v>
      </c>
      <c r="E14" s="59">
        <f t="shared" si="0"/>
        <v>-72504140</v>
      </c>
      <c r="F14" s="57">
        <v>964057667</v>
      </c>
      <c r="G14" s="58">
        <v>888218336</v>
      </c>
      <c r="H14" s="59">
        <f t="shared" si="1"/>
        <v>-75839331</v>
      </c>
      <c r="I14" s="59">
        <v>928188162</v>
      </c>
      <c r="J14" s="27">
        <f t="shared" si="2"/>
        <v>-7.8666798674675755</v>
      </c>
      <c r="K14" s="28">
        <f t="shared" si="3"/>
        <v>-7.8666799296353718</v>
      </c>
      <c r="L14" s="78">
        <v>-242669956</v>
      </c>
      <c r="M14" s="79">
        <v>-54910055</v>
      </c>
      <c r="N14" s="29">
        <f t="shared" si="4"/>
        <v>29.877674680091008</v>
      </c>
      <c r="O14" s="28">
        <f t="shared" si="5"/>
        <v>138.11556189481144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-242669956</v>
      </c>
      <c r="M15" s="79">
        <v>-54910055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3408375436</v>
      </c>
      <c r="D16" s="58">
        <v>2950148090</v>
      </c>
      <c r="E16" s="59">
        <f t="shared" si="0"/>
        <v>-458227346</v>
      </c>
      <c r="F16" s="57">
        <v>3414373053</v>
      </c>
      <c r="G16" s="58">
        <v>3092821783</v>
      </c>
      <c r="H16" s="59">
        <f t="shared" si="1"/>
        <v>-321551270</v>
      </c>
      <c r="I16" s="59">
        <v>3238814189</v>
      </c>
      <c r="J16" s="27">
        <f t="shared" si="2"/>
        <v>-13.444157036226217</v>
      </c>
      <c r="K16" s="28">
        <f t="shared" si="3"/>
        <v>-9.417578718220982</v>
      </c>
      <c r="L16" s="78">
        <v>-242669956</v>
      </c>
      <c r="M16" s="79">
        <v>-54910055</v>
      </c>
      <c r="N16" s="29">
        <f t="shared" si="4"/>
        <v>188.82739072981906</v>
      </c>
      <c r="O16" s="28">
        <f t="shared" si="5"/>
        <v>585.59633568023196</v>
      </c>
      <c r="Q16" s="30"/>
    </row>
    <row r="17" spans="1:17" x14ac:dyDescent="0.2">
      <c r="A17" s="1" t="s">
        <v>16</v>
      </c>
      <c r="B17" s="26" t="s">
        <v>26</v>
      </c>
      <c r="C17" s="57">
        <v>2474968570</v>
      </c>
      <c r="D17" s="58">
        <v>2726578680</v>
      </c>
      <c r="E17" s="59">
        <f t="shared" si="0"/>
        <v>251610110</v>
      </c>
      <c r="F17" s="57">
        <v>2565050006</v>
      </c>
      <c r="G17" s="58">
        <v>2868895622</v>
      </c>
      <c r="H17" s="59">
        <f t="shared" si="1"/>
        <v>303845616</v>
      </c>
      <c r="I17" s="59">
        <v>2990219912</v>
      </c>
      <c r="J17" s="39">
        <f t="shared" si="2"/>
        <v>10.166194150901884</v>
      </c>
      <c r="K17" s="28">
        <f t="shared" si="3"/>
        <v>11.845602046325174</v>
      </c>
      <c r="L17" s="82">
        <v>-242669956</v>
      </c>
      <c r="M17" s="79">
        <v>-54910055</v>
      </c>
      <c r="N17" s="29">
        <f t="shared" si="4"/>
        <v>-103.68407945810975</v>
      </c>
      <c r="O17" s="28">
        <f t="shared" si="5"/>
        <v>-553.35150547563649</v>
      </c>
      <c r="Q17" s="30"/>
    </row>
    <row r="18" spans="1:17" ht="16.5" x14ac:dyDescent="0.3">
      <c r="A18" s="1" t="s">
        <v>16</v>
      </c>
      <c r="B18" s="31" t="s">
        <v>27</v>
      </c>
      <c r="C18" s="60">
        <v>7774536015</v>
      </c>
      <c r="D18" s="61">
        <v>7531866059</v>
      </c>
      <c r="E18" s="62">
        <f t="shared" si="0"/>
        <v>-242669956</v>
      </c>
      <c r="F18" s="60">
        <v>7956701026</v>
      </c>
      <c r="G18" s="61">
        <v>7901790971</v>
      </c>
      <c r="H18" s="62">
        <f t="shared" si="1"/>
        <v>-54910055</v>
      </c>
      <c r="I18" s="62">
        <v>8255081687</v>
      </c>
      <c r="J18" s="40">
        <f t="shared" si="2"/>
        <v>-3.1213432612801397</v>
      </c>
      <c r="K18" s="33">
        <f t="shared" si="3"/>
        <v>-0.69011082382725186</v>
      </c>
      <c r="L18" s="83">
        <v>-242669956</v>
      </c>
      <c r="M18" s="81">
        <v>-54910055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607569302</v>
      </c>
      <c r="D19" s="67">
        <v>540719742</v>
      </c>
      <c r="E19" s="68">
        <f t="shared" si="0"/>
        <v>-66849560</v>
      </c>
      <c r="F19" s="69">
        <v>947185127</v>
      </c>
      <c r="G19" s="70">
        <v>572530653</v>
      </c>
      <c r="H19" s="71">
        <f t="shared" si="1"/>
        <v>-374654474</v>
      </c>
      <c r="I19" s="71">
        <v>625191038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1375864</v>
      </c>
      <c r="M22" s="79">
        <v>-2251266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112030751</v>
      </c>
      <c r="D23" s="58">
        <v>238297986</v>
      </c>
      <c r="E23" s="59">
        <f t="shared" si="0"/>
        <v>126267235</v>
      </c>
      <c r="F23" s="57">
        <v>110667095</v>
      </c>
      <c r="G23" s="58">
        <v>203385577</v>
      </c>
      <c r="H23" s="59">
        <f t="shared" si="1"/>
        <v>92718482</v>
      </c>
      <c r="I23" s="59">
        <v>197061454</v>
      </c>
      <c r="J23" s="27">
        <f t="shared" si="2"/>
        <v>112.70765738239137</v>
      </c>
      <c r="K23" s="28">
        <f t="shared" si="3"/>
        <v>83.781436568837378</v>
      </c>
      <c r="L23" s="78">
        <v>1375864</v>
      </c>
      <c r="M23" s="79">
        <v>-2251266</v>
      </c>
      <c r="N23" s="29">
        <f t="shared" si="4"/>
        <v>9177.3049516521987</v>
      </c>
      <c r="O23" s="28">
        <f t="shared" si="5"/>
        <v>-4118.5040772614166</v>
      </c>
      <c r="Q23" s="30"/>
    </row>
    <row r="24" spans="1:17" x14ac:dyDescent="0.2">
      <c r="A24" s="4" t="s">
        <v>16</v>
      </c>
      <c r="B24" s="26" t="s">
        <v>32</v>
      </c>
      <c r="C24" s="57">
        <v>528204638</v>
      </c>
      <c r="D24" s="58">
        <v>403313267</v>
      </c>
      <c r="E24" s="59">
        <f t="shared" si="0"/>
        <v>-124891371</v>
      </c>
      <c r="F24" s="57">
        <v>512006802</v>
      </c>
      <c r="G24" s="58">
        <v>417037054</v>
      </c>
      <c r="H24" s="59">
        <f t="shared" si="1"/>
        <v>-94969748</v>
      </c>
      <c r="I24" s="59">
        <v>433562153</v>
      </c>
      <c r="J24" s="27">
        <f t="shared" si="2"/>
        <v>-23.644504802701107</v>
      </c>
      <c r="K24" s="28">
        <f t="shared" si="3"/>
        <v>-18.548532486097713</v>
      </c>
      <c r="L24" s="78">
        <v>1375864</v>
      </c>
      <c r="M24" s="79">
        <v>-2251266</v>
      </c>
      <c r="N24" s="29">
        <f t="shared" si="4"/>
        <v>-9077.3049516521987</v>
      </c>
      <c r="O24" s="28">
        <f t="shared" si="5"/>
        <v>4218.5040772614166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1375864</v>
      </c>
      <c r="M25" s="79">
        <v>-2251266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640235389</v>
      </c>
      <c r="D26" s="61">
        <v>641611253</v>
      </c>
      <c r="E26" s="62">
        <f t="shared" si="0"/>
        <v>1375864</v>
      </c>
      <c r="F26" s="60">
        <v>622673897</v>
      </c>
      <c r="G26" s="61">
        <v>620422631</v>
      </c>
      <c r="H26" s="62">
        <f t="shared" si="1"/>
        <v>-2251266</v>
      </c>
      <c r="I26" s="62">
        <v>630623607</v>
      </c>
      <c r="J26" s="40">
        <f t="shared" si="2"/>
        <v>0.21489971089367568</v>
      </c>
      <c r="K26" s="33">
        <f t="shared" si="3"/>
        <v>-0.36154815720499039</v>
      </c>
      <c r="L26" s="83">
        <v>1375864</v>
      </c>
      <c r="M26" s="81">
        <v>-2251266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67150000</v>
      </c>
      <c r="D28" s="58">
        <v>155651550</v>
      </c>
      <c r="E28" s="59">
        <f t="shared" si="0"/>
        <v>88501550</v>
      </c>
      <c r="F28" s="57">
        <v>85000000</v>
      </c>
      <c r="G28" s="58">
        <v>213215750</v>
      </c>
      <c r="H28" s="59">
        <f t="shared" si="1"/>
        <v>128215750</v>
      </c>
      <c r="I28" s="59">
        <v>245244850</v>
      </c>
      <c r="J28" s="27">
        <f t="shared" si="2"/>
        <v>131.79679821295608</v>
      </c>
      <c r="K28" s="28">
        <f t="shared" si="3"/>
        <v>150.84205882352941</v>
      </c>
      <c r="L28" s="78">
        <v>1375864</v>
      </c>
      <c r="M28" s="79">
        <v>-2251266</v>
      </c>
      <c r="N28" s="29">
        <f t="shared" si="4"/>
        <v>6432.4344557310897</v>
      </c>
      <c r="O28" s="28">
        <f t="shared" si="5"/>
        <v>-5695.2732373695508</v>
      </c>
      <c r="Q28" s="30"/>
    </row>
    <row r="29" spans="1:17" x14ac:dyDescent="0.2">
      <c r="A29" s="4" t="s">
        <v>16</v>
      </c>
      <c r="B29" s="26" t="s">
        <v>36</v>
      </c>
      <c r="C29" s="57">
        <v>110575302</v>
      </c>
      <c r="D29" s="58">
        <v>72178906</v>
      </c>
      <c r="E29" s="59">
        <f t="shared" si="0"/>
        <v>-38396396</v>
      </c>
      <c r="F29" s="57">
        <v>113807390</v>
      </c>
      <c r="G29" s="58">
        <v>94106600</v>
      </c>
      <c r="H29" s="59">
        <f t="shared" si="1"/>
        <v>-19700790</v>
      </c>
      <c r="I29" s="59">
        <v>95652899</v>
      </c>
      <c r="J29" s="27">
        <f t="shared" si="2"/>
        <v>-34.724206315077481</v>
      </c>
      <c r="K29" s="28">
        <f t="shared" si="3"/>
        <v>-17.310642129654322</v>
      </c>
      <c r="L29" s="78">
        <v>1375864</v>
      </c>
      <c r="M29" s="79">
        <v>-2251266</v>
      </c>
      <c r="N29" s="29">
        <f t="shared" si="4"/>
        <v>-2790.711581958682</v>
      </c>
      <c r="O29" s="28">
        <f t="shared" si="5"/>
        <v>875.09827803555868</v>
      </c>
      <c r="Q29" s="30"/>
    </row>
    <row r="30" spans="1:17" x14ac:dyDescent="0.2">
      <c r="A30" s="4" t="s">
        <v>16</v>
      </c>
      <c r="B30" s="26" t="s">
        <v>37</v>
      </c>
      <c r="C30" s="57">
        <v>850000</v>
      </c>
      <c r="D30" s="58">
        <v>199000</v>
      </c>
      <c r="E30" s="59">
        <f t="shared" si="0"/>
        <v>-651000</v>
      </c>
      <c r="F30" s="57">
        <v>700000</v>
      </c>
      <c r="G30" s="58">
        <v>0</v>
      </c>
      <c r="H30" s="59">
        <f t="shared" si="1"/>
        <v>-700000</v>
      </c>
      <c r="I30" s="59">
        <v>0</v>
      </c>
      <c r="J30" s="27">
        <f t="shared" si="2"/>
        <v>-76.588235294117652</v>
      </c>
      <c r="K30" s="28">
        <f t="shared" si="3"/>
        <v>-100</v>
      </c>
      <c r="L30" s="78">
        <v>1375864</v>
      </c>
      <c r="M30" s="79">
        <v>-2251266</v>
      </c>
      <c r="N30" s="29">
        <f t="shared" si="4"/>
        <v>-47.315723065651838</v>
      </c>
      <c r="O30" s="28">
        <f t="shared" si="5"/>
        <v>31.093615769971205</v>
      </c>
      <c r="Q30" s="30"/>
    </row>
    <row r="31" spans="1:17" x14ac:dyDescent="0.2">
      <c r="A31" s="4" t="s">
        <v>16</v>
      </c>
      <c r="B31" s="26" t="s">
        <v>38</v>
      </c>
      <c r="C31" s="57">
        <v>122764657</v>
      </c>
      <c r="D31" s="58">
        <v>72792693</v>
      </c>
      <c r="E31" s="59">
        <f t="shared" si="0"/>
        <v>-49971964</v>
      </c>
      <c r="F31" s="57">
        <v>180230897</v>
      </c>
      <c r="G31" s="58">
        <v>49548880</v>
      </c>
      <c r="H31" s="59">
        <f t="shared" si="1"/>
        <v>-130682017</v>
      </c>
      <c r="I31" s="59">
        <v>37341387</v>
      </c>
      <c r="J31" s="27">
        <f t="shared" si="2"/>
        <v>-40.70549718556213</v>
      </c>
      <c r="K31" s="28">
        <f t="shared" si="3"/>
        <v>-72.50810997184351</v>
      </c>
      <c r="L31" s="78">
        <v>1375864</v>
      </c>
      <c r="M31" s="79">
        <v>-2251266</v>
      </c>
      <c r="N31" s="29">
        <f t="shared" si="4"/>
        <v>-3632.0424111685456</v>
      </c>
      <c r="O31" s="28">
        <f t="shared" si="5"/>
        <v>5804.823463775494</v>
      </c>
      <c r="Q31" s="30"/>
    </row>
    <row r="32" spans="1:17" x14ac:dyDescent="0.2">
      <c r="A32" s="4" t="s">
        <v>16</v>
      </c>
      <c r="B32" s="26" t="s">
        <v>39</v>
      </c>
      <c r="C32" s="57">
        <v>338895430</v>
      </c>
      <c r="D32" s="58">
        <v>340789104</v>
      </c>
      <c r="E32" s="59">
        <f t="shared" si="0"/>
        <v>1893674</v>
      </c>
      <c r="F32" s="57">
        <v>242935610</v>
      </c>
      <c r="G32" s="58">
        <v>263551401</v>
      </c>
      <c r="H32" s="59">
        <f t="shared" si="1"/>
        <v>20615791</v>
      </c>
      <c r="I32" s="59">
        <v>252384471</v>
      </c>
      <c r="J32" s="27">
        <f t="shared" si="2"/>
        <v>0.55877826384380569</v>
      </c>
      <c r="K32" s="28">
        <f t="shared" si="3"/>
        <v>8.4861132544545441</v>
      </c>
      <c r="L32" s="78">
        <v>1375864</v>
      </c>
      <c r="M32" s="79">
        <v>-2251266</v>
      </c>
      <c r="N32" s="29">
        <f t="shared" si="4"/>
        <v>137.63526046178981</v>
      </c>
      <c r="O32" s="28">
        <f t="shared" si="5"/>
        <v>-915.74212021147207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640235389</v>
      </c>
      <c r="D33" s="76">
        <v>641611253</v>
      </c>
      <c r="E33" s="77">
        <f t="shared" si="0"/>
        <v>1375864</v>
      </c>
      <c r="F33" s="75">
        <v>622673897</v>
      </c>
      <c r="G33" s="76">
        <v>620422631</v>
      </c>
      <c r="H33" s="77">
        <f t="shared" si="1"/>
        <v>-2251266</v>
      </c>
      <c r="I33" s="77">
        <v>630623607</v>
      </c>
      <c r="J33" s="53">
        <f t="shared" si="2"/>
        <v>0.21489971089367568</v>
      </c>
      <c r="K33" s="54">
        <f t="shared" si="3"/>
        <v>-0.36154815720499039</v>
      </c>
      <c r="L33" s="90">
        <v>1375864</v>
      </c>
      <c r="M33" s="91">
        <v>-2251266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10292792</v>
      </c>
      <c r="D8" s="58">
        <v>10116147</v>
      </c>
      <c r="E8" s="59">
        <f>$D8       -$C8</f>
        <v>-176645</v>
      </c>
      <c r="F8" s="57">
        <v>10776554</v>
      </c>
      <c r="G8" s="58">
        <v>10594132</v>
      </c>
      <c r="H8" s="59">
        <f>$G8       -$F8</f>
        <v>-182422</v>
      </c>
      <c r="I8" s="59">
        <v>11072118</v>
      </c>
      <c r="J8" s="27">
        <f>IF(($C8       =0),0,(($E8       /$C8       )*100))</f>
        <v>-1.7162010074623095</v>
      </c>
      <c r="K8" s="28">
        <f>IF(($F8       =0),0,(($H8       /$F8       )*100))</f>
        <v>-1.6927674653697278</v>
      </c>
      <c r="L8" s="78">
        <v>-5284048</v>
      </c>
      <c r="M8" s="79">
        <v>-9217837</v>
      </c>
      <c r="N8" s="29">
        <f>IF(($L8       =0),0,(($E8       /$L8       )*100))</f>
        <v>3.3429862862714343</v>
      </c>
      <c r="O8" s="28">
        <f>IF(($M8       =0),0,(($H8       /$M8       )*100))</f>
        <v>1.9790109111280663</v>
      </c>
      <c r="Q8" s="30"/>
    </row>
    <row r="9" spans="1:17" x14ac:dyDescent="0.2">
      <c r="A9" s="1" t="s">
        <v>16</v>
      </c>
      <c r="B9" s="26" t="s">
        <v>19</v>
      </c>
      <c r="C9" s="57">
        <v>81274394</v>
      </c>
      <c r="D9" s="58">
        <v>91687037</v>
      </c>
      <c r="E9" s="59">
        <f>$D9       -$C9</f>
        <v>10412643</v>
      </c>
      <c r="F9" s="57">
        <v>91070155</v>
      </c>
      <c r="G9" s="58">
        <v>102305058</v>
      </c>
      <c r="H9" s="59">
        <f>$G9       -$F9</f>
        <v>11234903</v>
      </c>
      <c r="I9" s="59">
        <v>114390987</v>
      </c>
      <c r="J9" s="27">
        <f>IF(($C9       =0),0,(($E9       /$C9       )*100))</f>
        <v>12.811714105182991</v>
      </c>
      <c r="K9" s="28">
        <f>IF(($F9       =0),0,(($H9       /$F9       )*100))</f>
        <v>12.336536596429424</v>
      </c>
      <c r="L9" s="78">
        <v>-5284048</v>
      </c>
      <c r="M9" s="79">
        <v>-9217837</v>
      </c>
      <c r="N9" s="29">
        <f>IF(($L9       =0),0,(($E9       /$L9       )*100))</f>
        <v>-197.05806987370289</v>
      </c>
      <c r="O9" s="28">
        <f>IF(($M9       =0),0,(($H9       /$M9       )*100))</f>
        <v>-121.88220512035524</v>
      </c>
      <c r="Q9" s="30"/>
    </row>
    <row r="10" spans="1:17" x14ac:dyDescent="0.2">
      <c r="A10" s="1" t="s">
        <v>16</v>
      </c>
      <c r="B10" s="26" t="s">
        <v>20</v>
      </c>
      <c r="C10" s="57">
        <v>186763293</v>
      </c>
      <c r="D10" s="58">
        <v>171243247</v>
      </c>
      <c r="E10" s="59">
        <f t="shared" ref="E10:E33" si="0">$D10      -$C10</f>
        <v>-15520046</v>
      </c>
      <c r="F10" s="57">
        <v>197209971</v>
      </c>
      <c r="G10" s="58">
        <v>176939653</v>
      </c>
      <c r="H10" s="59">
        <f t="shared" ref="H10:H33" si="1">$G10      -$F10</f>
        <v>-20270318</v>
      </c>
      <c r="I10" s="59">
        <v>183681307</v>
      </c>
      <c r="J10" s="27">
        <f t="shared" ref="J10:J33" si="2">IF(($C10      =0),0,(($E10      /$C10      )*100))</f>
        <v>-8.3100087553071784</v>
      </c>
      <c r="K10" s="28">
        <f t="shared" ref="K10:K33" si="3">IF(($F10      =0),0,(($H10      /$F10      )*100))</f>
        <v>-10.278546210018966</v>
      </c>
      <c r="L10" s="78">
        <v>-5284048</v>
      </c>
      <c r="M10" s="79">
        <v>-9217837</v>
      </c>
      <c r="N10" s="29">
        <f t="shared" ref="N10:N33" si="4">IF(($L10      =0),0,(($E10      /$L10      )*100))</f>
        <v>293.71508358743148</v>
      </c>
      <c r="O10" s="28">
        <f t="shared" ref="O10:O33" si="5">IF(($M10      =0),0,(($H10      /$M10      )*100))</f>
        <v>219.90319420922719</v>
      </c>
      <c r="Q10" s="30"/>
    </row>
    <row r="11" spans="1:17" ht="16.5" x14ac:dyDescent="0.3">
      <c r="A11" s="4" t="s">
        <v>16</v>
      </c>
      <c r="B11" s="31" t="s">
        <v>21</v>
      </c>
      <c r="C11" s="60">
        <v>278330479</v>
      </c>
      <c r="D11" s="61">
        <v>273046431</v>
      </c>
      <c r="E11" s="62">
        <f t="shared" si="0"/>
        <v>-5284048</v>
      </c>
      <c r="F11" s="60">
        <v>299056680</v>
      </c>
      <c r="G11" s="61">
        <v>289838843</v>
      </c>
      <c r="H11" s="62">
        <f t="shared" si="1"/>
        <v>-9217837</v>
      </c>
      <c r="I11" s="62">
        <v>309144412</v>
      </c>
      <c r="J11" s="32">
        <f t="shared" si="2"/>
        <v>-1.8984798283625992</v>
      </c>
      <c r="K11" s="33">
        <f t="shared" si="3"/>
        <v>-3.0823043310719558</v>
      </c>
      <c r="L11" s="80">
        <v>-5284048</v>
      </c>
      <c r="M11" s="81">
        <v>-9217837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73946734</v>
      </c>
      <c r="D13" s="58">
        <v>83041612</v>
      </c>
      <c r="E13" s="59">
        <f t="shared" si="0"/>
        <v>9094878</v>
      </c>
      <c r="F13" s="57">
        <v>77314025</v>
      </c>
      <c r="G13" s="58">
        <v>86246652</v>
      </c>
      <c r="H13" s="59">
        <f t="shared" si="1"/>
        <v>8932627</v>
      </c>
      <c r="I13" s="59">
        <v>89759981</v>
      </c>
      <c r="J13" s="27">
        <f t="shared" si="2"/>
        <v>12.299228793525891</v>
      </c>
      <c r="K13" s="28">
        <f t="shared" si="3"/>
        <v>11.553695464697382</v>
      </c>
      <c r="L13" s="78">
        <v>-608130</v>
      </c>
      <c r="M13" s="79">
        <v>5128378</v>
      </c>
      <c r="N13" s="29">
        <f t="shared" si="4"/>
        <v>-1495.5483202604705</v>
      </c>
      <c r="O13" s="28">
        <f t="shared" si="5"/>
        <v>174.18035488023699</v>
      </c>
      <c r="Q13" s="30"/>
    </row>
    <row r="14" spans="1:17" x14ac:dyDescent="0.2">
      <c r="A14" s="1" t="s">
        <v>16</v>
      </c>
      <c r="B14" s="26" t="s">
        <v>24</v>
      </c>
      <c r="C14" s="57">
        <v>21580275</v>
      </c>
      <c r="D14" s="58">
        <v>16625863</v>
      </c>
      <c r="E14" s="59">
        <f t="shared" si="0"/>
        <v>-4954412</v>
      </c>
      <c r="F14" s="57">
        <v>22627576</v>
      </c>
      <c r="G14" s="58">
        <v>17670912</v>
      </c>
      <c r="H14" s="59">
        <f t="shared" si="1"/>
        <v>-4956664</v>
      </c>
      <c r="I14" s="59">
        <v>18739638</v>
      </c>
      <c r="J14" s="27">
        <f t="shared" si="2"/>
        <v>-22.95805776339736</v>
      </c>
      <c r="K14" s="28">
        <f t="shared" si="3"/>
        <v>-21.905413111859616</v>
      </c>
      <c r="L14" s="78">
        <v>-608130</v>
      </c>
      <c r="M14" s="79">
        <v>5128378</v>
      </c>
      <c r="N14" s="29">
        <f t="shared" si="4"/>
        <v>814.6961998256952</v>
      </c>
      <c r="O14" s="28">
        <f t="shared" si="5"/>
        <v>-96.65168987153443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-608130</v>
      </c>
      <c r="M15" s="79">
        <v>5128378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44723493</v>
      </c>
      <c r="D16" s="58">
        <v>54073696</v>
      </c>
      <c r="E16" s="59">
        <f t="shared" si="0"/>
        <v>9350203</v>
      </c>
      <c r="F16" s="57">
        <v>50403376</v>
      </c>
      <c r="G16" s="58">
        <v>62238824</v>
      </c>
      <c r="H16" s="59">
        <f t="shared" si="1"/>
        <v>11835448</v>
      </c>
      <c r="I16" s="59">
        <v>71636886</v>
      </c>
      <c r="J16" s="27">
        <f t="shared" si="2"/>
        <v>20.906692149470526</v>
      </c>
      <c r="K16" s="28">
        <f t="shared" si="3"/>
        <v>23.481458861009628</v>
      </c>
      <c r="L16" s="78">
        <v>-608130</v>
      </c>
      <c r="M16" s="79">
        <v>5128378</v>
      </c>
      <c r="N16" s="29">
        <f t="shared" si="4"/>
        <v>-1537.5335865686613</v>
      </c>
      <c r="O16" s="28">
        <f t="shared" si="5"/>
        <v>230.78345628968847</v>
      </c>
      <c r="Q16" s="30"/>
    </row>
    <row r="17" spans="1:17" x14ac:dyDescent="0.2">
      <c r="A17" s="1" t="s">
        <v>16</v>
      </c>
      <c r="B17" s="26" t="s">
        <v>26</v>
      </c>
      <c r="C17" s="57">
        <v>132938513</v>
      </c>
      <c r="D17" s="58">
        <v>118839714</v>
      </c>
      <c r="E17" s="59">
        <f t="shared" si="0"/>
        <v>-14098799</v>
      </c>
      <c r="F17" s="57">
        <v>122455115</v>
      </c>
      <c r="G17" s="58">
        <v>111772082</v>
      </c>
      <c r="H17" s="59">
        <f t="shared" si="1"/>
        <v>-10683033</v>
      </c>
      <c r="I17" s="59">
        <v>114105062</v>
      </c>
      <c r="J17" s="39">
        <f t="shared" si="2"/>
        <v>-10.605503763984482</v>
      </c>
      <c r="K17" s="28">
        <f t="shared" si="3"/>
        <v>-8.7240398247145503</v>
      </c>
      <c r="L17" s="82">
        <v>-608130</v>
      </c>
      <c r="M17" s="79">
        <v>5128378</v>
      </c>
      <c r="N17" s="29">
        <f t="shared" si="4"/>
        <v>2318.3857070034369</v>
      </c>
      <c r="O17" s="28">
        <f t="shared" si="5"/>
        <v>-208.31212129839102</v>
      </c>
      <c r="Q17" s="30"/>
    </row>
    <row r="18" spans="1:17" ht="16.5" x14ac:dyDescent="0.3">
      <c r="A18" s="1" t="s">
        <v>16</v>
      </c>
      <c r="B18" s="31" t="s">
        <v>27</v>
      </c>
      <c r="C18" s="60">
        <v>273189015</v>
      </c>
      <c r="D18" s="61">
        <v>272580885</v>
      </c>
      <c r="E18" s="62">
        <f t="shared" si="0"/>
        <v>-608130</v>
      </c>
      <c r="F18" s="60">
        <v>272800092</v>
      </c>
      <c r="G18" s="61">
        <v>277928470</v>
      </c>
      <c r="H18" s="62">
        <f t="shared" si="1"/>
        <v>5128378</v>
      </c>
      <c r="I18" s="62">
        <v>294241567</v>
      </c>
      <c r="J18" s="40">
        <f t="shared" si="2"/>
        <v>-0.22260411898333468</v>
      </c>
      <c r="K18" s="33">
        <f t="shared" si="3"/>
        <v>1.8799033249592891</v>
      </c>
      <c r="L18" s="83">
        <v>-608130</v>
      </c>
      <c r="M18" s="81">
        <v>5128378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5141464</v>
      </c>
      <c r="D19" s="67">
        <v>465546</v>
      </c>
      <c r="E19" s="68">
        <f t="shared" si="0"/>
        <v>-4675918</v>
      </c>
      <c r="F19" s="69">
        <v>26256588</v>
      </c>
      <c r="G19" s="70">
        <v>11910373</v>
      </c>
      <c r="H19" s="71">
        <f t="shared" si="1"/>
        <v>-14346215</v>
      </c>
      <c r="I19" s="71">
        <v>14902845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-26873253</v>
      </c>
      <c r="M22" s="79">
        <v>-52762700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-26873253</v>
      </c>
      <c r="M23" s="79">
        <v>-52762700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96495650</v>
      </c>
      <c r="D24" s="58">
        <v>69622397</v>
      </c>
      <c r="E24" s="59">
        <f t="shared" si="0"/>
        <v>-26873253</v>
      </c>
      <c r="F24" s="57">
        <v>102036950</v>
      </c>
      <c r="G24" s="58">
        <v>49274250</v>
      </c>
      <c r="H24" s="59">
        <f t="shared" si="1"/>
        <v>-52762700</v>
      </c>
      <c r="I24" s="59">
        <v>51542850</v>
      </c>
      <c r="J24" s="27">
        <f t="shared" si="2"/>
        <v>-27.84918594776034</v>
      </c>
      <c r="K24" s="28">
        <f t="shared" si="3"/>
        <v>-51.709405269365661</v>
      </c>
      <c r="L24" s="78">
        <v>-26873253</v>
      </c>
      <c r="M24" s="79">
        <v>-52762700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-26873253</v>
      </c>
      <c r="M25" s="79">
        <v>-52762700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96495650</v>
      </c>
      <c r="D26" s="61">
        <v>69622397</v>
      </c>
      <c r="E26" s="62">
        <f t="shared" si="0"/>
        <v>-26873253</v>
      </c>
      <c r="F26" s="60">
        <v>102036950</v>
      </c>
      <c r="G26" s="61">
        <v>49274250</v>
      </c>
      <c r="H26" s="62">
        <f t="shared" si="1"/>
        <v>-52762700</v>
      </c>
      <c r="I26" s="62">
        <v>51542850</v>
      </c>
      <c r="J26" s="40">
        <f t="shared" si="2"/>
        <v>-27.84918594776034</v>
      </c>
      <c r="K26" s="33">
        <f t="shared" si="3"/>
        <v>-51.709405269365661</v>
      </c>
      <c r="L26" s="83">
        <v>-26873253</v>
      </c>
      <c r="M26" s="81">
        <v>-52762700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66640000</v>
      </c>
      <c r="D28" s="58">
        <v>41667930</v>
      </c>
      <c r="E28" s="59">
        <f t="shared" si="0"/>
        <v>-24972070</v>
      </c>
      <c r="F28" s="57">
        <v>70972000</v>
      </c>
      <c r="G28" s="58">
        <v>35674250</v>
      </c>
      <c r="H28" s="59">
        <f t="shared" si="1"/>
        <v>-35297750</v>
      </c>
      <c r="I28" s="59">
        <v>37942850</v>
      </c>
      <c r="J28" s="27">
        <f t="shared" si="2"/>
        <v>-37.473094237695079</v>
      </c>
      <c r="K28" s="28">
        <f t="shared" si="3"/>
        <v>-49.734754551090568</v>
      </c>
      <c r="L28" s="78">
        <v>-26873253</v>
      </c>
      <c r="M28" s="79">
        <v>-52762700</v>
      </c>
      <c r="N28" s="29">
        <f t="shared" si="4"/>
        <v>92.925370813872064</v>
      </c>
      <c r="O28" s="28">
        <f t="shared" si="5"/>
        <v>66.899059373383082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-26873253</v>
      </c>
      <c r="M29" s="79">
        <v>-52762700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-26873253</v>
      </c>
      <c r="M30" s="79">
        <v>-52762700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9097532</v>
      </c>
      <c r="E31" s="59">
        <f t="shared" si="0"/>
        <v>9097532</v>
      </c>
      <c r="F31" s="57">
        <v>0</v>
      </c>
      <c r="G31" s="58">
        <v>13600000</v>
      </c>
      <c r="H31" s="59">
        <f t="shared" si="1"/>
        <v>13600000</v>
      </c>
      <c r="I31" s="59">
        <v>13600000</v>
      </c>
      <c r="J31" s="27">
        <f t="shared" si="2"/>
        <v>0</v>
      </c>
      <c r="K31" s="28">
        <f t="shared" si="3"/>
        <v>0</v>
      </c>
      <c r="L31" s="78">
        <v>-26873253</v>
      </c>
      <c r="M31" s="79">
        <v>-52762700</v>
      </c>
      <c r="N31" s="29">
        <f t="shared" si="4"/>
        <v>-33.853482494285302</v>
      </c>
      <c r="O31" s="28">
        <f t="shared" si="5"/>
        <v>-25.775784787359253</v>
      </c>
      <c r="Q31" s="30"/>
    </row>
    <row r="32" spans="1:17" x14ac:dyDescent="0.2">
      <c r="A32" s="4" t="s">
        <v>16</v>
      </c>
      <c r="B32" s="26" t="s">
        <v>39</v>
      </c>
      <c r="C32" s="57">
        <v>29855650</v>
      </c>
      <c r="D32" s="58">
        <v>18856935</v>
      </c>
      <c r="E32" s="59">
        <f t="shared" si="0"/>
        <v>-10998715</v>
      </c>
      <c r="F32" s="57">
        <v>31064950</v>
      </c>
      <c r="G32" s="58">
        <v>0</v>
      </c>
      <c r="H32" s="59">
        <f t="shared" si="1"/>
        <v>-31064950</v>
      </c>
      <c r="I32" s="59">
        <v>0</v>
      </c>
      <c r="J32" s="27">
        <f t="shared" si="2"/>
        <v>-36.839643417577577</v>
      </c>
      <c r="K32" s="28">
        <f t="shared" si="3"/>
        <v>-100</v>
      </c>
      <c r="L32" s="78">
        <v>-26873253</v>
      </c>
      <c r="M32" s="79">
        <v>-52762700</v>
      </c>
      <c r="N32" s="29">
        <f t="shared" si="4"/>
        <v>40.928111680413238</v>
      </c>
      <c r="O32" s="28">
        <f t="shared" si="5"/>
        <v>58.87672541397616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96495650</v>
      </c>
      <c r="D33" s="76">
        <v>69622397</v>
      </c>
      <c r="E33" s="77">
        <f t="shared" si="0"/>
        <v>-26873253</v>
      </c>
      <c r="F33" s="75">
        <v>102036950</v>
      </c>
      <c r="G33" s="76">
        <v>49274250</v>
      </c>
      <c r="H33" s="77">
        <f t="shared" si="1"/>
        <v>-52762700</v>
      </c>
      <c r="I33" s="77">
        <v>51542850</v>
      </c>
      <c r="J33" s="53">
        <f t="shared" si="2"/>
        <v>-27.84918594776034</v>
      </c>
      <c r="K33" s="54">
        <f t="shared" si="3"/>
        <v>-51.709405269365661</v>
      </c>
      <c r="L33" s="90">
        <v>-26873253</v>
      </c>
      <c r="M33" s="91">
        <v>-52762700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162096211</v>
      </c>
      <c r="D8" s="58">
        <v>144685665</v>
      </c>
      <c r="E8" s="59">
        <f>$D8       -$C8</f>
        <v>-17410546</v>
      </c>
      <c r="F8" s="57">
        <v>169714187</v>
      </c>
      <c r="G8" s="58">
        <v>151341205</v>
      </c>
      <c r="H8" s="59">
        <f>$G8       -$F8</f>
        <v>-18372982</v>
      </c>
      <c r="I8" s="59">
        <v>158151560</v>
      </c>
      <c r="J8" s="27">
        <f>IF(($C8       =0),0,(($E8       /$C8       )*100))</f>
        <v>-10.740871666642473</v>
      </c>
      <c r="K8" s="28">
        <f>IF(($F8       =0),0,(($H8       /$F8       )*100))</f>
        <v>-10.825837441627669</v>
      </c>
      <c r="L8" s="78">
        <v>-79005721</v>
      </c>
      <c r="M8" s="79">
        <v>-72845701</v>
      </c>
      <c r="N8" s="29">
        <f>IF(($L8       =0),0,(($E8       /$L8       )*100))</f>
        <v>22.037069948390194</v>
      </c>
      <c r="O8" s="28">
        <f>IF(($M8       =0),0,(($H8       /$M8       )*100))</f>
        <v>25.22177938818929</v>
      </c>
      <c r="Q8" s="30"/>
    </row>
    <row r="9" spans="1:17" x14ac:dyDescent="0.2">
      <c r="A9" s="1" t="s">
        <v>16</v>
      </c>
      <c r="B9" s="26" t="s">
        <v>19</v>
      </c>
      <c r="C9" s="57">
        <v>252633909</v>
      </c>
      <c r="D9" s="58">
        <v>213534203</v>
      </c>
      <c r="E9" s="59">
        <f>$D9       -$C9</f>
        <v>-39099706</v>
      </c>
      <c r="F9" s="57">
        <v>264507703</v>
      </c>
      <c r="G9" s="58">
        <v>223356767</v>
      </c>
      <c r="H9" s="59">
        <f>$G9       -$F9</f>
        <v>-41150936</v>
      </c>
      <c r="I9" s="59">
        <v>233407830</v>
      </c>
      <c r="J9" s="27">
        <f>IF(($C9       =0),0,(($E9       /$C9       )*100))</f>
        <v>-15.476824213649007</v>
      </c>
      <c r="K9" s="28">
        <f>IF(($F9       =0),0,(($H9       /$F9       )*100))</f>
        <v>-15.557556749112896</v>
      </c>
      <c r="L9" s="78">
        <v>-79005721</v>
      </c>
      <c r="M9" s="79">
        <v>-72845701</v>
      </c>
      <c r="N9" s="29">
        <f>IF(($L9       =0),0,(($E9       /$L9       )*100))</f>
        <v>49.489714801792644</v>
      </c>
      <c r="O9" s="28">
        <f>IF(($M9       =0),0,(($H9       /$M9       )*100))</f>
        <v>56.490548426461018</v>
      </c>
      <c r="Q9" s="30"/>
    </row>
    <row r="10" spans="1:17" x14ac:dyDescent="0.2">
      <c r="A10" s="1" t="s">
        <v>16</v>
      </c>
      <c r="B10" s="26" t="s">
        <v>20</v>
      </c>
      <c r="C10" s="57">
        <v>725350233</v>
      </c>
      <c r="D10" s="58">
        <v>702854764</v>
      </c>
      <c r="E10" s="59">
        <f t="shared" ref="E10:E33" si="0">$D10      -$C10</f>
        <v>-22495469</v>
      </c>
      <c r="F10" s="57">
        <v>732073720</v>
      </c>
      <c r="G10" s="58">
        <v>718751937</v>
      </c>
      <c r="H10" s="59">
        <f t="shared" ref="H10:H33" si="1">$G10      -$F10</f>
        <v>-13321783</v>
      </c>
      <c r="I10" s="59">
        <v>726721085</v>
      </c>
      <c r="J10" s="27">
        <f t="shared" ref="J10:J33" si="2">IF(($C10      =0),0,(($E10      /$C10      )*100))</f>
        <v>-3.1013251222047926</v>
      </c>
      <c r="K10" s="28">
        <f t="shared" ref="K10:K33" si="3">IF(($F10      =0),0,(($H10      /$F10      )*100))</f>
        <v>-1.8197324444319625</v>
      </c>
      <c r="L10" s="78">
        <v>-79005721</v>
      </c>
      <c r="M10" s="79">
        <v>-72845701</v>
      </c>
      <c r="N10" s="29">
        <f t="shared" ref="N10:N33" si="4">IF(($L10      =0),0,(($E10      /$L10      )*100))</f>
        <v>28.473215249817162</v>
      </c>
      <c r="O10" s="28">
        <f t="shared" ref="O10:O33" si="5">IF(($M10      =0),0,(($H10      /$M10      )*100))</f>
        <v>18.287672185349688</v>
      </c>
      <c r="Q10" s="30"/>
    </row>
    <row r="11" spans="1:17" ht="16.5" x14ac:dyDescent="0.3">
      <c r="A11" s="4" t="s">
        <v>16</v>
      </c>
      <c r="B11" s="31" t="s">
        <v>21</v>
      </c>
      <c r="C11" s="60">
        <v>1140080353</v>
      </c>
      <c r="D11" s="61">
        <v>1061074632</v>
      </c>
      <c r="E11" s="62">
        <f t="shared" si="0"/>
        <v>-79005721</v>
      </c>
      <c r="F11" s="60">
        <v>1166295610</v>
      </c>
      <c r="G11" s="61">
        <v>1093449909</v>
      </c>
      <c r="H11" s="62">
        <f t="shared" si="1"/>
        <v>-72845701</v>
      </c>
      <c r="I11" s="62">
        <v>1118280475</v>
      </c>
      <c r="J11" s="32">
        <f t="shared" si="2"/>
        <v>-6.929837953272755</v>
      </c>
      <c r="K11" s="33">
        <f t="shared" si="3"/>
        <v>-6.2459037293298225</v>
      </c>
      <c r="L11" s="80">
        <v>-79005721</v>
      </c>
      <c r="M11" s="81">
        <v>-72845701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309545938</v>
      </c>
      <c r="D13" s="58">
        <v>396069792</v>
      </c>
      <c r="E13" s="59">
        <f t="shared" si="0"/>
        <v>86523854</v>
      </c>
      <c r="F13" s="57">
        <v>322613115</v>
      </c>
      <c r="G13" s="58">
        <v>412777614</v>
      </c>
      <c r="H13" s="59">
        <f t="shared" si="1"/>
        <v>90164499</v>
      </c>
      <c r="I13" s="59">
        <v>431434328</v>
      </c>
      <c r="J13" s="27">
        <f t="shared" si="2"/>
        <v>27.951862188545341</v>
      </c>
      <c r="K13" s="28">
        <f t="shared" si="3"/>
        <v>27.948181523866445</v>
      </c>
      <c r="L13" s="78">
        <v>74050912</v>
      </c>
      <c r="M13" s="79">
        <v>78253858</v>
      </c>
      <c r="N13" s="29">
        <f t="shared" si="4"/>
        <v>116.843738534915</v>
      </c>
      <c r="O13" s="28">
        <f t="shared" si="5"/>
        <v>115.22051602874328</v>
      </c>
      <c r="Q13" s="30"/>
    </row>
    <row r="14" spans="1:17" x14ac:dyDescent="0.2">
      <c r="A14" s="1" t="s">
        <v>16</v>
      </c>
      <c r="B14" s="26" t="s">
        <v>24</v>
      </c>
      <c r="C14" s="57">
        <v>344983574</v>
      </c>
      <c r="D14" s="58">
        <v>194641596</v>
      </c>
      <c r="E14" s="59">
        <f t="shared" si="0"/>
        <v>-150341978</v>
      </c>
      <c r="F14" s="57">
        <v>361197803</v>
      </c>
      <c r="G14" s="58">
        <v>203595110</v>
      </c>
      <c r="H14" s="59">
        <f t="shared" si="1"/>
        <v>-157602693</v>
      </c>
      <c r="I14" s="59">
        <v>212755646</v>
      </c>
      <c r="J14" s="27">
        <f t="shared" si="2"/>
        <v>-43.579459815092534</v>
      </c>
      <c r="K14" s="28">
        <f t="shared" si="3"/>
        <v>-43.633347625871352</v>
      </c>
      <c r="L14" s="78">
        <v>74050912</v>
      </c>
      <c r="M14" s="79">
        <v>78253858</v>
      </c>
      <c r="N14" s="29">
        <f t="shared" si="4"/>
        <v>-203.02515382930059</v>
      </c>
      <c r="O14" s="28">
        <f t="shared" si="5"/>
        <v>-201.39926264082723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74050912</v>
      </c>
      <c r="M15" s="79">
        <v>78253858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26225000</v>
      </c>
      <c r="D16" s="58">
        <v>42000000</v>
      </c>
      <c r="E16" s="59">
        <f t="shared" si="0"/>
        <v>15775000</v>
      </c>
      <c r="F16" s="57">
        <v>27457575</v>
      </c>
      <c r="G16" s="58">
        <v>43932000</v>
      </c>
      <c r="H16" s="59">
        <f t="shared" si="1"/>
        <v>16474425</v>
      </c>
      <c r="I16" s="59">
        <v>45908940</v>
      </c>
      <c r="J16" s="27">
        <f t="shared" si="2"/>
        <v>60.152526215443281</v>
      </c>
      <c r="K16" s="28">
        <f t="shared" si="3"/>
        <v>59.999562962133403</v>
      </c>
      <c r="L16" s="78">
        <v>74050912</v>
      </c>
      <c r="M16" s="79">
        <v>78253858</v>
      </c>
      <c r="N16" s="29">
        <f t="shared" si="4"/>
        <v>21.302911164686265</v>
      </c>
      <c r="O16" s="28">
        <f t="shared" si="5"/>
        <v>21.052540310536511</v>
      </c>
      <c r="Q16" s="30"/>
    </row>
    <row r="17" spans="1:17" x14ac:dyDescent="0.2">
      <c r="A17" s="1" t="s">
        <v>16</v>
      </c>
      <c r="B17" s="26" t="s">
        <v>26</v>
      </c>
      <c r="C17" s="57">
        <v>591396041</v>
      </c>
      <c r="D17" s="58">
        <v>713490077</v>
      </c>
      <c r="E17" s="59">
        <f t="shared" si="0"/>
        <v>122094036</v>
      </c>
      <c r="F17" s="57">
        <v>613975791</v>
      </c>
      <c r="G17" s="58">
        <v>743193418</v>
      </c>
      <c r="H17" s="59">
        <f t="shared" si="1"/>
        <v>129217627</v>
      </c>
      <c r="I17" s="59">
        <v>767455927</v>
      </c>
      <c r="J17" s="39">
        <f t="shared" si="2"/>
        <v>20.645054673269279</v>
      </c>
      <c r="K17" s="28">
        <f t="shared" si="3"/>
        <v>21.046045934407211</v>
      </c>
      <c r="L17" s="82">
        <v>74050912</v>
      </c>
      <c r="M17" s="79">
        <v>78253858</v>
      </c>
      <c r="N17" s="29">
        <f t="shared" si="4"/>
        <v>164.87850412969931</v>
      </c>
      <c r="O17" s="28">
        <f t="shared" si="5"/>
        <v>165.12620630154746</v>
      </c>
      <c r="Q17" s="30"/>
    </row>
    <row r="18" spans="1:17" ht="16.5" x14ac:dyDescent="0.3">
      <c r="A18" s="1" t="s">
        <v>16</v>
      </c>
      <c r="B18" s="31" t="s">
        <v>27</v>
      </c>
      <c r="C18" s="60">
        <v>1272150553</v>
      </c>
      <c r="D18" s="61">
        <v>1346201465</v>
      </c>
      <c r="E18" s="62">
        <f t="shared" si="0"/>
        <v>74050912</v>
      </c>
      <c r="F18" s="60">
        <v>1325244284</v>
      </c>
      <c r="G18" s="61">
        <v>1403498142</v>
      </c>
      <c r="H18" s="62">
        <f t="shared" si="1"/>
        <v>78253858</v>
      </c>
      <c r="I18" s="62">
        <v>1457554841</v>
      </c>
      <c r="J18" s="40">
        <f t="shared" si="2"/>
        <v>5.820923618306991</v>
      </c>
      <c r="K18" s="33">
        <f t="shared" si="3"/>
        <v>5.9048628954509041</v>
      </c>
      <c r="L18" s="83">
        <v>74050912</v>
      </c>
      <c r="M18" s="81">
        <v>78253858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-132070200</v>
      </c>
      <c r="D19" s="67">
        <v>-285126833</v>
      </c>
      <c r="E19" s="68">
        <f t="shared" si="0"/>
        <v>-153056633</v>
      </c>
      <c r="F19" s="69">
        <v>-158948674</v>
      </c>
      <c r="G19" s="70">
        <v>-310048233</v>
      </c>
      <c r="H19" s="71">
        <f t="shared" si="1"/>
        <v>-151099559</v>
      </c>
      <c r="I19" s="71">
        <v>-339274366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-17404001</v>
      </c>
      <c r="M22" s="79">
        <v>-15515118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5050000</v>
      </c>
      <c r="E23" s="59">
        <f t="shared" si="0"/>
        <v>5050000</v>
      </c>
      <c r="F23" s="57">
        <v>0</v>
      </c>
      <c r="G23" s="58">
        <v>5282300</v>
      </c>
      <c r="H23" s="59">
        <f t="shared" si="1"/>
        <v>5282300</v>
      </c>
      <c r="I23" s="59">
        <v>5520004</v>
      </c>
      <c r="J23" s="27">
        <f t="shared" si="2"/>
        <v>0</v>
      </c>
      <c r="K23" s="28">
        <f t="shared" si="3"/>
        <v>0</v>
      </c>
      <c r="L23" s="78">
        <v>-17404001</v>
      </c>
      <c r="M23" s="79">
        <v>-15515118</v>
      </c>
      <c r="N23" s="29">
        <f t="shared" si="4"/>
        <v>-29.016316420574782</v>
      </c>
      <c r="O23" s="28">
        <f t="shared" si="5"/>
        <v>-34.046147763748877</v>
      </c>
      <c r="Q23" s="30"/>
    </row>
    <row r="24" spans="1:17" x14ac:dyDescent="0.2">
      <c r="A24" s="4" t="s">
        <v>16</v>
      </c>
      <c r="B24" s="26" t="s">
        <v>32</v>
      </c>
      <c r="C24" s="57">
        <v>269958011</v>
      </c>
      <c r="D24" s="58">
        <v>247504010</v>
      </c>
      <c r="E24" s="59">
        <f t="shared" si="0"/>
        <v>-22454001</v>
      </c>
      <c r="F24" s="57">
        <v>282412120</v>
      </c>
      <c r="G24" s="58">
        <v>261614702</v>
      </c>
      <c r="H24" s="59">
        <f t="shared" si="1"/>
        <v>-20797418</v>
      </c>
      <c r="I24" s="59">
        <v>279845000</v>
      </c>
      <c r="J24" s="27">
        <f t="shared" si="2"/>
        <v>-8.3175901751624615</v>
      </c>
      <c r="K24" s="28">
        <f t="shared" si="3"/>
        <v>-7.3642087315516065</v>
      </c>
      <c r="L24" s="78">
        <v>-17404001</v>
      </c>
      <c r="M24" s="79">
        <v>-15515118</v>
      </c>
      <c r="N24" s="29">
        <f t="shared" si="4"/>
        <v>129.01631642057478</v>
      </c>
      <c r="O24" s="28">
        <f t="shared" si="5"/>
        <v>134.04614776374888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-17404001</v>
      </c>
      <c r="M25" s="79">
        <v>-15515118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269958011</v>
      </c>
      <c r="D26" s="61">
        <v>252554010</v>
      </c>
      <c r="E26" s="62">
        <f t="shared" si="0"/>
        <v>-17404001</v>
      </c>
      <c r="F26" s="60">
        <v>282412120</v>
      </c>
      <c r="G26" s="61">
        <v>266897002</v>
      </c>
      <c r="H26" s="62">
        <f t="shared" si="1"/>
        <v>-15515118</v>
      </c>
      <c r="I26" s="62">
        <v>285365004</v>
      </c>
      <c r="J26" s="40">
        <f t="shared" si="2"/>
        <v>-6.4469288892486318</v>
      </c>
      <c r="K26" s="33">
        <f t="shared" si="3"/>
        <v>-5.4937861731996485</v>
      </c>
      <c r="L26" s="83">
        <v>-17404001</v>
      </c>
      <c r="M26" s="81">
        <v>-15515118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186902391</v>
      </c>
      <c r="D28" s="58">
        <v>167864871</v>
      </c>
      <c r="E28" s="59">
        <f t="shared" si="0"/>
        <v>-19037520</v>
      </c>
      <c r="F28" s="57">
        <v>86912350</v>
      </c>
      <c r="G28" s="58">
        <v>147600000</v>
      </c>
      <c r="H28" s="59">
        <f t="shared" si="1"/>
        <v>60687650</v>
      </c>
      <c r="I28" s="59">
        <v>142000000</v>
      </c>
      <c r="J28" s="27">
        <f t="shared" si="2"/>
        <v>-10.185808698402365</v>
      </c>
      <c r="K28" s="28">
        <f t="shared" si="3"/>
        <v>69.826267498232426</v>
      </c>
      <c r="L28" s="78">
        <v>-17404001</v>
      </c>
      <c r="M28" s="79">
        <v>-15515118</v>
      </c>
      <c r="N28" s="29">
        <f t="shared" si="4"/>
        <v>109.38588201643978</v>
      </c>
      <c r="O28" s="28">
        <f t="shared" si="5"/>
        <v>-391.15171408944491</v>
      </c>
      <c r="Q28" s="30"/>
    </row>
    <row r="29" spans="1:17" x14ac:dyDescent="0.2">
      <c r="A29" s="4" t="s">
        <v>16</v>
      </c>
      <c r="B29" s="26" t="s">
        <v>36</v>
      </c>
      <c r="C29" s="57">
        <v>5000000</v>
      </c>
      <c r="D29" s="58">
        <v>5000000</v>
      </c>
      <c r="E29" s="59">
        <f t="shared" si="0"/>
        <v>0</v>
      </c>
      <c r="F29" s="57">
        <v>6000000</v>
      </c>
      <c r="G29" s="58">
        <v>6000000</v>
      </c>
      <c r="H29" s="59">
        <f t="shared" si="1"/>
        <v>0</v>
      </c>
      <c r="I29" s="59">
        <v>7000000</v>
      </c>
      <c r="J29" s="27">
        <f t="shared" si="2"/>
        <v>0</v>
      </c>
      <c r="K29" s="28">
        <f t="shared" si="3"/>
        <v>0</v>
      </c>
      <c r="L29" s="78">
        <v>-17404001</v>
      </c>
      <c r="M29" s="79">
        <v>-15515118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-17404001</v>
      </c>
      <c r="M30" s="79">
        <v>-15515118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50524034</v>
      </c>
      <c r="D31" s="58">
        <v>51275148</v>
      </c>
      <c r="E31" s="59">
        <f t="shared" si="0"/>
        <v>751114</v>
      </c>
      <c r="F31" s="57">
        <v>101499770</v>
      </c>
      <c r="G31" s="58">
        <v>55000000</v>
      </c>
      <c r="H31" s="59">
        <f t="shared" si="1"/>
        <v>-46499770</v>
      </c>
      <c r="I31" s="59">
        <v>55000000</v>
      </c>
      <c r="J31" s="27">
        <f t="shared" si="2"/>
        <v>1.4866469292614284</v>
      </c>
      <c r="K31" s="28">
        <f t="shared" si="3"/>
        <v>-45.812685092783958</v>
      </c>
      <c r="L31" s="78">
        <v>-17404001</v>
      </c>
      <c r="M31" s="79">
        <v>-15515118</v>
      </c>
      <c r="N31" s="29">
        <f t="shared" si="4"/>
        <v>-4.3157547508759624</v>
      </c>
      <c r="O31" s="28">
        <f t="shared" si="5"/>
        <v>299.70619624033799</v>
      </c>
      <c r="Q31" s="30"/>
    </row>
    <row r="32" spans="1:17" x14ac:dyDescent="0.2">
      <c r="A32" s="4" t="s">
        <v>16</v>
      </c>
      <c r="B32" s="26" t="s">
        <v>39</v>
      </c>
      <c r="C32" s="57">
        <v>27531586</v>
      </c>
      <c r="D32" s="58">
        <v>28413991</v>
      </c>
      <c r="E32" s="59">
        <f t="shared" si="0"/>
        <v>882405</v>
      </c>
      <c r="F32" s="57">
        <v>88000000</v>
      </c>
      <c r="G32" s="58">
        <v>58297002</v>
      </c>
      <c r="H32" s="59">
        <f t="shared" si="1"/>
        <v>-29702998</v>
      </c>
      <c r="I32" s="59">
        <v>81365004</v>
      </c>
      <c r="J32" s="27">
        <f t="shared" si="2"/>
        <v>3.2050641761066729</v>
      </c>
      <c r="K32" s="28">
        <f t="shared" si="3"/>
        <v>-33.753406818181816</v>
      </c>
      <c r="L32" s="78">
        <v>-17404001</v>
      </c>
      <c r="M32" s="79">
        <v>-15515118</v>
      </c>
      <c r="N32" s="29">
        <f t="shared" si="4"/>
        <v>-5.070127265563821</v>
      </c>
      <c r="O32" s="28">
        <f t="shared" si="5"/>
        <v>191.44551784910689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269958011</v>
      </c>
      <c r="D33" s="76">
        <v>252554010</v>
      </c>
      <c r="E33" s="77">
        <f t="shared" si="0"/>
        <v>-17404001</v>
      </c>
      <c r="F33" s="75">
        <v>282412120</v>
      </c>
      <c r="G33" s="76">
        <v>266897002</v>
      </c>
      <c r="H33" s="77">
        <f t="shared" si="1"/>
        <v>-15515118</v>
      </c>
      <c r="I33" s="77">
        <v>285365004</v>
      </c>
      <c r="J33" s="53">
        <f t="shared" si="2"/>
        <v>-6.4469288892486318</v>
      </c>
      <c r="K33" s="54">
        <f t="shared" si="3"/>
        <v>-5.4937861731996485</v>
      </c>
      <c r="L33" s="90">
        <v>-17404001</v>
      </c>
      <c r="M33" s="91">
        <v>-15515118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-2539000</v>
      </c>
      <c r="M8" s="79">
        <v>-14284000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-2539000</v>
      </c>
      <c r="M9" s="79">
        <v>-14284000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430488000</v>
      </c>
      <c r="D10" s="58">
        <v>427949000</v>
      </c>
      <c r="E10" s="59">
        <f t="shared" ref="E10:E33" si="0">$D10      -$C10</f>
        <v>-2539000</v>
      </c>
      <c r="F10" s="57">
        <v>447168000</v>
      </c>
      <c r="G10" s="58">
        <v>432884000</v>
      </c>
      <c r="H10" s="59">
        <f t="shared" ref="H10:H33" si="1">$G10      -$F10</f>
        <v>-14284000</v>
      </c>
      <c r="I10" s="59">
        <v>443083000</v>
      </c>
      <c r="J10" s="27">
        <f t="shared" ref="J10:J33" si="2">IF(($C10      =0),0,(($E10      /$C10      )*100))</f>
        <v>-0.58979576666480826</v>
      </c>
      <c r="K10" s="28">
        <f t="shared" ref="K10:K33" si="3">IF(($F10      =0),0,(($H10      /$F10      )*100))</f>
        <v>-3.1943251753256048</v>
      </c>
      <c r="L10" s="78">
        <v>-2539000</v>
      </c>
      <c r="M10" s="79">
        <v>-14284000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430488000</v>
      </c>
      <c r="D11" s="61">
        <v>427949000</v>
      </c>
      <c r="E11" s="62">
        <f t="shared" si="0"/>
        <v>-2539000</v>
      </c>
      <c r="F11" s="60">
        <v>447168000</v>
      </c>
      <c r="G11" s="61">
        <v>432884000</v>
      </c>
      <c r="H11" s="62">
        <f t="shared" si="1"/>
        <v>-14284000</v>
      </c>
      <c r="I11" s="62">
        <v>443083000</v>
      </c>
      <c r="J11" s="32">
        <f t="shared" si="2"/>
        <v>-0.58979576666480826</v>
      </c>
      <c r="K11" s="33">
        <f t="shared" si="3"/>
        <v>-3.1943251753256048</v>
      </c>
      <c r="L11" s="80">
        <v>-2539000</v>
      </c>
      <c r="M11" s="81">
        <v>-14284000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293377314</v>
      </c>
      <c r="D13" s="58">
        <v>260392746</v>
      </c>
      <c r="E13" s="59">
        <f t="shared" si="0"/>
        <v>-32984568</v>
      </c>
      <c r="F13" s="57">
        <v>316926153</v>
      </c>
      <c r="G13" s="58">
        <v>273412371</v>
      </c>
      <c r="H13" s="59">
        <f t="shared" si="1"/>
        <v>-43513782</v>
      </c>
      <c r="I13" s="59">
        <v>287082986</v>
      </c>
      <c r="J13" s="27">
        <f t="shared" si="2"/>
        <v>-11.243053373922429</v>
      </c>
      <c r="K13" s="28">
        <f t="shared" si="3"/>
        <v>-13.729943580894696</v>
      </c>
      <c r="L13" s="78">
        <v>15433466</v>
      </c>
      <c r="M13" s="79">
        <v>-27883322</v>
      </c>
      <c r="N13" s="29">
        <f t="shared" si="4"/>
        <v>-213.72106563749193</v>
      </c>
      <c r="O13" s="28">
        <f t="shared" si="5"/>
        <v>156.05666354963012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15433466</v>
      </c>
      <c r="M14" s="79">
        <v>-27883322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15433466</v>
      </c>
      <c r="M15" s="79">
        <v>-27883322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15433466</v>
      </c>
      <c r="M16" s="79">
        <v>-27883322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121215645</v>
      </c>
      <c r="D17" s="58">
        <v>169633679</v>
      </c>
      <c r="E17" s="59">
        <f t="shared" si="0"/>
        <v>48418034</v>
      </c>
      <c r="F17" s="57">
        <v>150110544</v>
      </c>
      <c r="G17" s="58">
        <v>165741004</v>
      </c>
      <c r="H17" s="59">
        <f t="shared" si="1"/>
        <v>15630460</v>
      </c>
      <c r="I17" s="59">
        <v>189789695</v>
      </c>
      <c r="J17" s="39">
        <f t="shared" si="2"/>
        <v>39.943716836221924</v>
      </c>
      <c r="K17" s="28">
        <f t="shared" si="3"/>
        <v>10.412632972671126</v>
      </c>
      <c r="L17" s="82">
        <v>15433466</v>
      </c>
      <c r="M17" s="79">
        <v>-27883322</v>
      </c>
      <c r="N17" s="29">
        <f t="shared" si="4"/>
        <v>313.72106563749196</v>
      </c>
      <c r="O17" s="28">
        <f t="shared" si="5"/>
        <v>-56.056663549630137</v>
      </c>
      <c r="Q17" s="30"/>
    </row>
    <row r="18" spans="1:17" ht="16.5" x14ac:dyDescent="0.3">
      <c r="A18" s="1" t="s">
        <v>16</v>
      </c>
      <c r="B18" s="31" t="s">
        <v>27</v>
      </c>
      <c r="C18" s="60">
        <v>414592959</v>
      </c>
      <c r="D18" s="61">
        <v>430026425</v>
      </c>
      <c r="E18" s="62">
        <f t="shared" si="0"/>
        <v>15433466</v>
      </c>
      <c r="F18" s="60">
        <v>467036697</v>
      </c>
      <c r="G18" s="61">
        <v>439153375</v>
      </c>
      <c r="H18" s="62">
        <f t="shared" si="1"/>
        <v>-27883322</v>
      </c>
      <c r="I18" s="62">
        <v>476872681</v>
      </c>
      <c r="J18" s="40">
        <f t="shared" si="2"/>
        <v>3.7225586361200116</v>
      </c>
      <c r="K18" s="33">
        <f t="shared" si="3"/>
        <v>-5.9702636172077934</v>
      </c>
      <c r="L18" s="83">
        <v>15433466</v>
      </c>
      <c r="M18" s="81">
        <v>-27883322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15895041</v>
      </c>
      <c r="D19" s="67">
        <v>-2077425</v>
      </c>
      <c r="E19" s="68">
        <f t="shared" si="0"/>
        <v>-17972466</v>
      </c>
      <c r="F19" s="69">
        <v>-19868697</v>
      </c>
      <c r="G19" s="70">
        <v>-6269375</v>
      </c>
      <c r="H19" s="71">
        <f t="shared" si="1"/>
        <v>13599322</v>
      </c>
      <c r="I19" s="71">
        <v>-33789681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78742130</v>
      </c>
      <c r="M22" s="79">
        <v>-283383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2507870</v>
      </c>
      <c r="D23" s="58">
        <v>81250000</v>
      </c>
      <c r="E23" s="59">
        <f t="shared" si="0"/>
        <v>78742130</v>
      </c>
      <c r="F23" s="57">
        <v>2983383</v>
      </c>
      <c r="G23" s="58">
        <v>2700000</v>
      </c>
      <c r="H23" s="59">
        <f t="shared" si="1"/>
        <v>-283383</v>
      </c>
      <c r="I23" s="59">
        <v>309000</v>
      </c>
      <c r="J23" s="27">
        <f t="shared" si="2"/>
        <v>3139.8011061179409</v>
      </c>
      <c r="K23" s="28">
        <f t="shared" si="3"/>
        <v>-9.498713373375125</v>
      </c>
      <c r="L23" s="78">
        <v>78742130</v>
      </c>
      <c r="M23" s="79">
        <v>-283383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78742130</v>
      </c>
      <c r="M24" s="79">
        <v>-283383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78742130</v>
      </c>
      <c r="M25" s="79">
        <v>-283383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2507870</v>
      </c>
      <c r="D26" s="61">
        <v>81250000</v>
      </c>
      <c r="E26" s="62">
        <f t="shared" si="0"/>
        <v>78742130</v>
      </c>
      <c r="F26" s="60">
        <v>2983383</v>
      </c>
      <c r="G26" s="61">
        <v>2700000</v>
      </c>
      <c r="H26" s="62">
        <f t="shared" si="1"/>
        <v>-283383</v>
      </c>
      <c r="I26" s="62">
        <v>309000</v>
      </c>
      <c r="J26" s="40">
        <f t="shared" si="2"/>
        <v>3139.8011061179409</v>
      </c>
      <c r="K26" s="33">
        <f t="shared" si="3"/>
        <v>-9.498713373375125</v>
      </c>
      <c r="L26" s="83">
        <v>78742130</v>
      </c>
      <c r="M26" s="81">
        <v>-283383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78742130</v>
      </c>
      <c r="M28" s="79">
        <v>-283383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78742130</v>
      </c>
      <c r="M29" s="79">
        <v>-283383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78742130</v>
      </c>
      <c r="M30" s="79">
        <v>-283383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78742130</v>
      </c>
      <c r="M31" s="79">
        <v>-283383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2507870</v>
      </c>
      <c r="D32" s="58">
        <v>81250000</v>
      </c>
      <c r="E32" s="59">
        <f t="shared" si="0"/>
        <v>78742130</v>
      </c>
      <c r="F32" s="57">
        <v>2983383</v>
      </c>
      <c r="G32" s="58">
        <v>2700000</v>
      </c>
      <c r="H32" s="59">
        <f t="shared" si="1"/>
        <v>-283383</v>
      </c>
      <c r="I32" s="59">
        <v>309000</v>
      </c>
      <c r="J32" s="27">
        <f t="shared" si="2"/>
        <v>3139.8011061179409</v>
      </c>
      <c r="K32" s="28">
        <f t="shared" si="3"/>
        <v>-9.498713373375125</v>
      </c>
      <c r="L32" s="78">
        <v>78742130</v>
      </c>
      <c r="M32" s="79">
        <v>-283383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2507870</v>
      </c>
      <c r="D33" s="76">
        <v>81250000</v>
      </c>
      <c r="E33" s="77">
        <f t="shared" si="0"/>
        <v>78742130</v>
      </c>
      <c r="F33" s="75">
        <v>2983383</v>
      </c>
      <c r="G33" s="76">
        <v>2700000</v>
      </c>
      <c r="H33" s="77">
        <f t="shared" si="1"/>
        <v>-283383</v>
      </c>
      <c r="I33" s="77">
        <v>309000</v>
      </c>
      <c r="J33" s="53">
        <f t="shared" si="2"/>
        <v>3139.8011061179409</v>
      </c>
      <c r="K33" s="54">
        <f t="shared" si="3"/>
        <v>-9.498713373375125</v>
      </c>
      <c r="L33" s="90">
        <v>78742130</v>
      </c>
      <c r="M33" s="91">
        <v>-283383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29963000</v>
      </c>
      <c r="D8" s="58">
        <v>28783092</v>
      </c>
      <c r="E8" s="59">
        <f>$D8       -$C8</f>
        <v>-1179908</v>
      </c>
      <c r="F8" s="57">
        <v>31311000</v>
      </c>
      <c r="G8" s="58">
        <v>30107120</v>
      </c>
      <c r="H8" s="59">
        <f>$G8       -$F8</f>
        <v>-1203880</v>
      </c>
      <c r="I8" s="59">
        <v>31492047</v>
      </c>
      <c r="J8" s="27">
        <f>IF(($C8       =0),0,(($E8       /$C8       )*100))</f>
        <v>-3.9378833895137335</v>
      </c>
      <c r="K8" s="28">
        <f>IF(($F8       =0),0,(($H8       /$F8       )*100))</f>
        <v>-3.8449107342467501</v>
      </c>
      <c r="L8" s="78">
        <v>19927985</v>
      </c>
      <c r="M8" s="79">
        <v>10724716</v>
      </c>
      <c r="N8" s="29">
        <f>IF(($L8       =0),0,(($E8       /$L8       )*100))</f>
        <v>-5.9208595349705453</v>
      </c>
      <c r="O8" s="28">
        <f>IF(($M8       =0),0,(($H8       /$M8       )*100))</f>
        <v>-11.225285592644131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609096</v>
      </c>
      <c r="E9" s="59">
        <f>$D9       -$C9</f>
        <v>609096</v>
      </c>
      <c r="F9" s="57">
        <v>0</v>
      </c>
      <c r="G9" s="58">
        <v>637117</v>
      </c>
      <c r="H9" s="59">
        <f>$G9       -$F9</f>
        <v>637117</v>
      </c>
      <c r="I9" s="59">
        <v>666428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19927985</v>
      </c>
      <c r="M9" s="79">
        <v>10724716</v>
      </c>
      <c r="N9" s="29">
        <f>IF(($L9       =0),0,(($E9       /$L9       )*100))</f>
        <v>3.0564856406706449</v>
      </c>
      <c r="O9" s="28">
        <f>IF(($M9       =0),0,(($H9       /$M9       )*100))</f>
        <v>5.940642157796999</v>
      </c>
      <c r="Q9" s="30"/>
    </row>
    <row r="10" spans="1:17" x14ac:dyDescent="0.2">
      <c r="A10" s="1" t="s">
        <v>16</v>
      </c>
      <c r="B10" s="26" t="s">
        <v>20</v>
      </c>
      <c r="C10" s="57">
        <v>176352155</v>
      </c>
      <c r="D10" s="58">
        <v>196850952</v>
      </c>
      <c r="E10" s="59">
        <f t="shared" ref="E10:E33" si="0">$D10      -$C10</f>
        <v>20498797</v>
      </c>
      <c r="F10" s="57">
        <v>185189517</v>
      </c>
      <c r="G10" s="58">
        <v>196480996</v>
      </c>
      <c r="H10" s="59">
        <f t="shared" ref="H10:H33" si="1">$G10      -$F10</f>
        <v>11291479</v>
      </c>
      <c r="I10" s="59">
        <v>191807522</v>
      </c>
      <c r="J10" s="27">
        <f t="shared" ref="J10:J33" si="2">IF(($C10      =0),0,(($E10      /$C10      )*100))</f>
        <v>11.623785941260541</v>
      </c>
      <c r="K10" s="28">
        <f t="shared" ref="K10:K33" si="3">IF(($F10      =0),0,(($H10      /$F10      )*100))</f>
        <v>6.0972560342062989</v>
      </c>
      <c r="L10" s="78">
        <v>19927985</v>
      </c>
      <c r="M10" s="79">
        <v>10724716</v>
      </c>
      <c r="N10" s="29">
        <f t="shared" ref="N10:N33" si="4">IF(($L10      =0),0,(($E10      /$L10      )*100))</f>
        <v>102.8643738942999</v>
      </c>
      <c r="O10" s="28">
        <f t="shared" ref="O10:O33" si="5">IF(($M10      =0),0,(($H10      /$M10      )*100))</f>
        <v>105.28464343484714</v>
      </c>
      <c r="Q10" s="30"/>
    </row>
    <row r="11" spans="1:17" ht="16.5" x14ac:dyDescent="0.3">
      <c r="A11" s="4" t="s">
        <v>16</v>
      </c>
      <c r="B11" s="31" t="s">
        <v>21</v>
      </c>
      <c r="C11" s="60">
        <v>206315155</v>
      </c>
      <c r="D11" s="61">
        <v>226243140</v>
      </c>
      <c r="E11" s="62">
        <f t="shared" si="0"/>
        <v>19927985</v>
      </c>
      <c r="F11" s="60">
        <v>216500517</v>
      </c>
      <c r="G11" s="61">
        <v>227225233</v>
      </c>
      <c r="H11" s="62">
        <f t="shared" si="1"/>
        <v>10724716</v>
      </c>
      <c r="I11" s="62">
        <v>223965997</v>
      </c>
      <c r="J11" s="32">
        <f t="shared" si="2"/>
        <v>9.6590020253238311</v>
      </c>
      <c r="K11" s="33">
        <f t="shared" si="3"/>
        <v>4.9536676164149762</v>
      </c>
      <c r="L11" s="80">
        <v>19927985</v>
      </c>
      <c r="M11" s="81">
        <v>10724716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114256677</v>
      </c>
      <c r="D13" s="58">
        <v>103278372</v>
      </c>
      <c r="E13" s="59">
        <f t="shared" si="0"/>
        <v>-10978305</v>
      </c>
      <c r="F13" s="57">
        <v>119608685</v>
      </c>
      <c r="G13" s="58">
        <v>109195000</v>
      </c>
      <c r="H13" s="59">
        <f t="shared" si="1"/>
        <v>-10413685</v>
      </c>
      <c r="I13" s="59">
        <v>113946600</v>
      </c>
      <c r="J13" s="27">
        <f t="shared" si="2"/>
        <v>-9.6084581560165621</v>
      </c>
      <c r="K13" s="28">
        <f t="shared" si="3"/>
        <v>-8.7064622439415658</v>
      </c>
      <c r="L13" s="78">
        <v>46715407</v>
      </c>
      <c r="M13" s="79">
        <v>39751604</v>
      </c>
      <c r="N13" s="29">
        <f t="shared" si="4"/>
        <v>-23.500394634258459</v>
      </c>
      <c r="O13" s="28">
        <f t="shared" si="5"/>
        <v>-26.19689258325274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46715407</v>
      </c>
      <c r="M14" s="79">
        <v>39751604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46715407</v>
      </c>
      <c r="M15" s="79">
        <v>39751604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4550004</v>
      </c>
      <c r="E16" s="59">
        <f t="shared" si="0"/>
        <v>4550004</v>
      </c>
      <c r="F16" s="57">
        <v>0</v>
      </c>
      <c r="G16" s="58">
        <v>4650000</v>
      </c>
      <c r="H16" s="59">
        <f t="shared" si="1"/>
        <v>4650000</v>
      </c>
      <c r="I16" s="59">
        <v>4820000</v>
      </c>
      <c r="J16" s="27">
        <f t="shared" si="2"/>
        <v>0</v>
      </c>
      <c r="K16" s="28">
        <f t="shared" si="3"/>
        <v>0</v>
      </c>
      <c r="L16" s="78">
        <v>46715407</v>
      </c>
      <c r="M16" s="79">
        <v>39751604</v>
      </c>
      <c r="N16" s="29">
        <f t="shared" si="4"/>
        <v>9.7398359389226759</v>
      </c>
      <c r="O16" s="28">
        <f t="shared" si="5"/>
        <v>11.697641181975953</v>
      </c>
      <c r="Q16" s="30"/>
    </row>
    <row r="17" spans="1:17" x14ac:dyDescent="0.2">
      <c r="A17" s="1" t="s">
        <v>16</v>
      </c>
      <c r="B17" s="26" t="s">
        <v>26</v>
      </c>
      <c r="C17" s="57">
        <v>96553400</v>
      </c>
      <c r="D17" s="58">
        <v>149697108</v>
      </c>
      <c r="E17" s="59">
        <f t="shared" si="0"/>
        <v>53143708</v>
      </c>
      <c r="F17" s="57">
        <v>101382406</v>
      </c>
      <c r="G17" s="58">
        <v>146897695</v>
      </c>
      <c r="H17" s="59">
        <f t="shared" si="1"/>
        <v>45515289</v>
      </c>
      <c r="I17" s="59">
        <v>146794611</v>
      </c>
      <c r="J17" s="39">
        <f t="shared" si="2"/>
        <v>55.040742221402873</v>
      </c>
      <c r="K17" s="28">
        <f t="shared" si="3"/>
        <v>44.89466249203042</v>
      </c>
      <c r="L17" s="82">
        <v>46715407</v>
      </c>
      <c r="M17" s="79">
        <v>39751604</v>
      </c>
      <c r="N17" s="29">
        <f t="shared" si="4"/>
        <v>113.76055869533579</v>
      </c>
      <c r="O17" s="28">
        <f t="shared" si="5"/>
        <v>114.49925140127679</v>
      </c>
      <c r="Q17" s="30"/>
    </row>
    <row r="18" spans="1:17" ht="16.5" x14ac:dyDescent="0.3">
      <c r="A18" s="1" t="s">
        <v>16</v>
      </c>
      <c r="B18" s="31" t="s">
        <v>27</v>
      </c>
      <c r="C18" s="60">
        <v>210810077</v>
      </c>
      <c r="D18" s="61">
        <v>257525484</v>
      </c>
      <c r="E18" s="62">
        <f t="shared" si="0"/>
        <v>46715407</v>
      </c>
      <c r="F18" s="60">
        <v>220991091</v>
      </c>
      <c r="G18" s="61">
        <v>260742695</v>
      </c>
      <c r="H18" s="62">
        <f t="shared" si="1"/>
        <v>39751604</v>
      </c>
      <c r="I18" s="62">
        <v>265561211</v>
      </c>
      <c r="J18" s="40">
        <f t="shared" si="2"/>
        <v>22.1599496877941</v>
      </c>
      <c r="K18" s="33">
        <f t="shared" si="3"/>
        <v>17.98787626239648</v>
      </c>
      <c r="L18" s="83">
        <v>46715407</v>
      </c>
      <c r="M18" s="81">
        <v>39751604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-4494922</v>
      </c>
      <c r="D19" s="67">
        <v>-31282344</v>
      </c>
      <c r="E19" s="68">
        <f t="shared" si="0"/>
        <v>-26787422</v>
      </c>
      <c r="F19" s="69">
        <v>-4490574</v>
      </c>
      <c r="G19" s="70">
        <v>-33517462</v>
      </c>
      <c r="H19" s="71">
        <f t="shared" si="1"/>
        <v>-29026888</v>
      </c>
      <c r="I19" s="71">
        <v>-41595214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50306271</v>
      </c>
      <c r="M22" s="79">
        <v>25274798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14592000</v>
      </c>
      <c r="D23" s="58">
        <v>8720040</v>
      </c>
      <c r="E23" s="59">
        <f t="shared" si="0"/>
        <v>-5871960</v>
      </c>
      <c r="F23" s="57">
        <v>10120050</v>
      </c>
      <c r="G23" s="58">
        <v>4980000</v>
      </c>
      <c r="H23" s="59">
        <f t="shared" si="1"/>
        <v>-5140050</v>
      </c>
      <c r="I23" s="59">
        <v>560000</v>
      </c>
      <c r="J23" s="27">
        <f t="shared" si="2"/>
        <v>-40.240953947368418</v>
      </c>
      <c r="K23" s="28">
        <f t="shared" si="3"/>
        <v>-50.790756962663231</v>
      </c>
      <c r="L23" s="78">
        <v>50306271</v>
      </c>
      <c r="M23" s="79">
        <v>25274798</v>
      </c>
      <c r="N23" s="29">
        <f t="shared" si="4"/>
        <v>-11.672421515798696</v>
      </c>
      <c r="O23" s="28">
        <f t="shared" si="5"/>
        <v>-20.33666104868573</v>
      </c>
      <c r="Q23" s="30"/>
    </row>
    <row r="24" spans="1:17" x14ac:dyDescent="0.2">
      <c r="A24" s="4" t="s">
        <v>16</v>
      </c>
      <c r="B24" s="26" t="s">
        <v>32</v>
      </c>
      <c r="C24" s="57">
        <v>-14066499</v>
      </c>
      <c r="D24" s="58">
        <v>42111732</v>
      </c>
      <c r="E24" s="59">
        <f t="shared" si="0"/>
        <v>56178231</v>
      </c>
      <c r="F24" s="57">
        <v>3391101</v>
      </c>
      <c r="G24" s="58">
        <v>33805949</v>
      </c>
      <c r="H24" s="59">
        <f t="shared" si="1"/>
        <v>30414848</v>
      </c>
      <c r="I24" s="59">
        <v>36485900</v>
      </c>
      <c r="J24" s="27">
        <f t="shared" si="2"/>
        <v>-399.37607076217046</v>
      </c>
      <c r="K24" s="28">
        <f t="shared" si="3"/>
        <v>896.90186166675664</v>
      </c>
      <c r="L24" s="78">
        <v>50306271</v>
      </c>
      <c r="M24" s="79">
        <v>25274798</v>
      </c>
      <c r="N24" s="29">
        <f t="shared" si="4"/>
        <v>111.6724215157987</v>
      </c>
      <c r="O24" s="28">
        <f t="shared" si="5"/>
        <v>120.33666104868573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50306271</v>
      </c>
      <c r="M25" s="79">
        <v>25274798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525501</v>
      </c>
      <c r="D26" s="61">
        <v>50831772</v>
      </c>
      <c r="E26" s="62">
        <f t="shared" si="0"/>
        <v>50306271</v>
      </c>
      <c r="F26" s="60">
        <v>13511151</v>
      </c>
      <c r="G26" s="61">
        <v>38785949</v>
      </c>
      <c r="H26" s="62">
        <f t="shared" si="1"/>
        <v>25274798</v>
      </c>
      <c r="I26" s="62">
        <v>37045900</v>
      </c>
      <c r="J26" s="40">
        <f t="shared" si="2"/>
        <v>9573.0114690552437</v>
      </c>
      <c r="K26" s="33">
        <f t="shared" si="3"/>
        <v>187.0662092370961</v>
      </c>
      <c r="L26" s="83">
        <v>50306271</v>
      </c>
      <c r="M26" s="81">
        <v>25274798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47106271</v>
      </c>
      <c r="M28" s="79">
        <v>21892298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3701241</v>
      </c>
      <c r="H29" s="59">
        <f t="shared" si="1"/>
        <v>3701241</v>
      </c>
      <c r="I29" s="59">
        <v>4500000</v>
      </c>
      <c r="J29" s="27">
        <f t="shared" si="2"/>
        <v>0</v>
      </c>
      <c r="K29" s="28">
        <f t="shared" si="3"/>
        <v>0</v>
      </c>
      <c r="L29" s="78">
        <v>47106271</v>
      </c>
      <c r="M29" s="79">
        <v>21892298</v>
      </c>
      <c r="N29" s="29">
        <f t="shared" si="4"/>
        <v>0</v>
      </c>
      <c r="O29" s="28">
        <f t="shared" si="5"/>
        <v>16.906589705658128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47106271</v>
      </c>
      <c r="M30" s="79">
        <v>21892298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31335744</v>
      </c>
      <c r="E31" s="59">
        <f t="shared" si="0"/>
        <v>31335744</v>
      </c>
      <c r="F31" s="57">
        <v>0</v>
      </c>
      <c r="G31" s="58">
        <v>25424708</v>
      </c>
      <c r="H31" s="59">
        <f t="shared" si="1"/>
        <v>25424708</v>
      </c>
      <c r="I31" s="59">
        <v>31905900</v>
      </c>
      <c r="J31" s="27">
        <f t="shared" si="2"/>
        <v>0</v>
      </c>
      <c r="K31" s="28">
        <f t="shared" si="3"/>
        <v>0</v>
      </c>
      <c r="L31" s="78">
        <v>47106271</v>
      </c>
      <c r="M31" s="79">
        <v>21892298</v>
      </c>
      <c r="N31" s="29">
        <f t="shared" si="4"/>
        <v>66.521385231278444</v>
      </c>
      <c r="O31" s="28">
        <f t="shared" si="5"/>
        <v>116.1354006783573</v>
      </c>
      <c r="Q31" s="30"/>
    </row>
    <row r="32" spans="1:17" x14ac:dyDescent="0.2">
      <c r="A32" s="4" t="s">
        <v>16</v>
      </c>
      <c r="B32" s="26" t="s">
        <v>39</v>
      </c>
      <c r="C32" s="57">
        <v>3725501</v>
      </c>
      <c r="D32" s="58">
        <v>19496028</v>
      </c>
      <c r="E32" s="59">
        <f t="shared" si="0"/>
        <v>15770527</v>
      </c>
      <c r="F32" s="57">
        <v>16893651</v>
      </c>
      <c r="G32" s="58">
        <v>9660000</v>
      </c>
      <c r="H32" s="59">
        <f t="shared" si="1"/>
        <v>-7233651</v>
      </c>
      <c r="I32" s="59">
        <v>640000</v>
      </c>
      <c r="J32" s="27">
        <f t="shared" si="2"/>
        <v>423.312918182011</v>
      </c>
      <c r="K32" s="28">
        <f t="shared" si="3"/>
        <v>-42.818754809129182</v>
      </c>
      <c r="L32" s="78">
        <v>47106271</v>
      </c>
      <c r="M32" s="79">
        <v>21892298</v>
      </c>
      <c r="N32" s="29">
        <f t="shared" si="4"/>
        <v>33.478614768721556</v>
      </c>
      <c r="O32" s="28">
        <f t="shared" si="5"/>
        <v>-33.041990384015421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3725501</v>
      </c>
      <c r="D33" s="76">
        <v>50831772</v>
      </c>
      <c r="E33" s="77">
        <f t="shared" si="0"/>
        <v>47106271</v>
      </c>
      <c r="F33" s="75">
        <v>16893651</v>
      </c>
      <c r="G33" s="76">
        <v>38785949</v>
      </c>
      <c r="H33" s="77">
        <f t="shared" si="1"/>
        <v>21892298</v>
      </c>
      <c r="I33" s="77">
        <v>37045900</v>
      </c>
      <c r="J33" s="53">
        <f t="shared" si="2"/>
        <v>1264.4278178961702</v>
      </c>
      <c r="K33" s="54">
        <f t="shared" si="3"/>
        <v>129.58890887470091</v>
      </c>
      <c r="L33" s="90">
        <v>47106271</v>
      </c>
      <c r="M33" s="91">
        <v>21892298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35349334</v>
      </c>
      <c r="D8" s="58">
        <v>48295642</v>
      </c>
      <c r="E8" s="59">
        <f>$D8       -$C8</f>
        <v>12946308</v>
      </c>
      <c r="F8" s="57">
        <v>37730000</v>
      </c>
      <c r="G8" s="58">
        <v>49726988</v>
      </c>
      <c r="H8" s="59">
        <f>$G8       -$F8</f>
        <v>11996988</v>
      </c>
      <c r="I8" s="59">
        <v>50606469</v>
      </c>
      <c r="J8" s="27">
        <f>IF(($C8       =0),0,(($E8       /$C8       )*100))</f>
        <v>36.623909236875576</v>
      </c>
      <c r="K8" s="28">
        <f>IF(($F8       =0),0,(($H8       /$F8       )*100))</f>
        <v>31.796946726742647</v>
      </c>
      <c r="L8" s="78">
        <v>-394490876</v>
      </c>
      <c r="M8" s="79">
        <v>-76856013</v>
      </c>
      <c r="N8" s="29">
        <f>IF(($L8       =0),0,(($E8       /$L8       )*100))</f>
        <v>-3.2817762811832436</v>
      </c>
      <c r="O8" s="28">
        <f>IF(($M8       =0),0,(($H8       /$M8       )*100))</f>
        <v>-15.609693414619361</v>
      </c>
      <c r="Q8" s="30"/>
    </row>
    <row r="9" spans="1:17" x14ac:dyDescent="0.2">
      <c r="A9" s="1" t="s">
        <v>16</v>
      </c>
      <c r="B9" s="26" t="s">
        <v>19</v>
      </c>
      <c r="C9" s="57">
        <v>459073701</v>
      </c>
      <c r="D9" s="58">
        <v>93095147</v>
      </c>
      <c r="E9" s="59">
        <f>$D9       -$C9</f>
        <v>-365978554</v>
      </c>
      <c r="F9" s="57">
        <v>152302287</v>
      </c>
      <c r="G9" s="58">
        <v>103148192</v>
      </c>
      <c r="H9" s="59">
        <f>$G9       -$F9</f>
        <v>-49154095</v>
      </c>
      <c r="I9" s="59">
        <v>111343089</v>
      </c>
      <c r="J9" s="27">
        <f>IF(($C9       =0),0,(($E9       /$C9       )*100))</f>
        <v>-79.721089054500212</v>
      </c>
      <c r="K9" s="28">
        <f>IF(($F9       =0),0,(($H9       /$F9       )*100))</f>
        <v>-32.274036042544786</v>
      </c>
      <c r="L9" s="78">
        <v>-394490876</v>
      </c>
      <c r="M9" s="79">
        <v>-76856013</v>
      </c>
      <c r="N9" s="29">
        <f>IF(($L9       =0),0,(($E9       /$L9       )*100))</f>
        <v>92.772374791248652</v>
      </c>
      <c r="O9" s="28">
        <f>IF(($M9       =0),0,(($H9       /$M9       )*100))</f>
        <v>63.956082395270755</v>
      </c>
      <c r="Q9" s="30"/>
    </row>
    <row r="10" spans="1:17" x14ac:dyDescent="0.2">
      <c r="A10" s="1" t="s">
        <v>16</v>
      </c>
      <c r="B10" s="26" t="s">
        <v>20</v>
      </c>
      <c r="C10" s="57">
        <v>215237689</v>
      </c>
      <c r="D10" s="58">
        <v>173779059</v>
      </c>
      <c r="E10" s="59">
        <f t="shared" ref="E10:E33" si="0">$D10      -$C10</f>
        <v>-41458630</v>
      </c>
      <c r="F10" s="57">
        <v>214988420</v>
      </c>
      <c r="G10" s="58">
        <v>175289514</v>
      </c>
      <c r="H10" s="59">
        <f t="shared" ref="H10:H33" si="1">$G10      -$F10</f>
        <v>-39698906</v>
      </c>
      <c r="I10" s="59">
        <v>173421089</v>
      </c>
      <c r="J10" s="27">
        <f t="shared" ref="J10:J33" si="2">IF(($C10      =0),0,(($E10      /$C10      )*100))</f>
        <v>-19.261789230602638</v>
      </c>
      <c r="K10" s="28">
        <f t="shared" ref="K10:K33" si="3">IF(($F10      =0),0,(($H10      /$F10      )*100))</f>
        <v>-18.465602007773256</v>
      </c>
      <c r="L10" s="78">
        <v>-394490876</v>
      </c>
      <c r="M10" s="79">
        <v>-76856013</v>
      </c>
      <c r="N10" s="29">
        <f t="shared" ref="N10:N33" si="4">IF(($L10      =0),0,(($E10      /$L10      )*100))</f>
        <v>10.509401489934586</v>
      </c>
      <c r="O10" s="28">
        <f t="shared" ref="O10:O33" si="5">IF(($M10      =0),0,(($H10      /$M10      )*100))</f>
        <v>51.65361101934861</v>
      </c>
      <c r="Q10" s="30"/>
    </row>
    <row r="11" spans="1:17" ht="16.5" x14ac:dyDescent="0.3">
      <c r="A11" s="4" t="s">
        <v>16</v>
      </c>
      <c r="B11" s="31" t="s">
        <v>21</v>
      </c>
      <c r="C11" s="60">
        <v>709660724</v>
      </c>
      <c r="D11" s="61">
        <v>315169848</v>
      </c>
      <c r="E11" s="62">
        <f t="shared" si="0"/>
        <v>-394490876</v>
      </c>
      <c r="F11" s="60">
        <v>405020707</v>
      </c>
      <c r="G11" s="61">
        <v>328164694</v>
      </c>
      <c r="H11" s="62">
        <f t="shared" si="1"/>
        <v>-76856013</v>
      </c>
      <c r="I11" s="62">
        <v>335370647</v>
      </c>
      <c r="J11" s="32">
        <f t="shared" si="2"/>
        <v>-55.588658447441432</v>
      </c>
      <c r="K11" s="33">
        <f t="shared" si="3"/>
        <v>-18.975823129951724</v>
      </c>
      <c r="L11" s="80">
        <v>-394490876</v>
      </c>
      <c r="M11" s="81">
        <v>-76856013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107893030</v>
      </c>
      <c r="D13" s="58">
        <v>97793212</v>
      </c>
      <c r="E13" s="59">
        <f t="shared" si="0"/>
        <v>-10099818</v>
      </c>
      <c r="F13" s="57">
        <v>114465506</v>
      </c>
      <c r="G13" s="58">
        <v>102951417</v>
      </c>
      <c r="H13" s="59">
        <f t="shared" si="1"/>
        <v>-11514089</v>
      </c>
      <c r="I13" s="59">
        <v>107851107</v>
      </c>
      <c r="J13" s="27">
        <f t="shared" si="2"/>
        <v>-9.3609550125712477</v>
      </c>
      <c r="K13" s="28">
        <f t="shared" si="3"/>
        <v>-10.059003277371612</v>
      </c>
      <c r="L13" s="78">
        <v>-130417385</v>
      </c>
      <c r="M13" s="79">
        <v>-631554231</v>
      </c>
      <c r="N13" s="29">
        <f t="shared" si="4"/>
        <v>7.7442267378693419</v>
      </c>
      <c r="O13" s="28">
        <f t="shared" si="5"/>
        <v>1.8231354387047087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59384640</v>
      </c>
      <c r="E14" s="59">
        <f t="shared" si="0"/>
        <v>59384640</v>
      </c>
      <c r="F14" s="57">
        <v>0</v>
      </c>
      <c r="G14" s="58">
        <v>53506600</v>
      </c>
      <c r="H14" s="59">
        <f t="shared" si="1"/>
        <v>53506600</v>
      </c>
      <c r="I14" s="59">
        <v>48584700</v>
      </c>
      <c r="J14" s="27">
        <f t="shared" si="2"/>
        <v>0</v>
      </c>
      <c r="K14" s="28">
        <f t="shared" si="3"/>
        <v>0</v>
      </c>
      <c r="L14" s="78">
        <v>-130417385</v>
      </c>
      <c r="M14" s="79">
        <v>-631554231</v>
      </c>
      <c r="N14" s="29">
        <f t="shared" si="4"/>
        <v>-45.534297440483108</v>
      </c>
      <c r="O14" s="28">
        <f t="shared" si="5"/>
        <v>-8.4722098869131006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-130417385</v>
      </c>
      <c r="M15" s="79">
        <v>-631554231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47492000</v>
      </c>
      <c r="D16" s="58">
        <v>58199377</v>
      </c>
      <c r="E16" s="59">
        <f t="shared" si="0"/>
        <v>10707377</v>
      </c>
      <c r="F16" s="57">
        <v>45118000</v>
      </c>
      <c r="G16" s="58">
        <v>60876548</v>
      </c>
      <c r="H16" s="59">
        <f t="shared" si="1"/>
        <v>15758548</v>
      </c>
      <c r="I16" s="59">
        <v>63615993</v>
      </c>
      <c r="J16" s="27">
        <f t="shared" si="2"/>
        <v>22.545643476796094</v>
      </c>
      <c r="K16" s="28">
        <f t="shared" si="3"/>
        <v>34.927408129792987</v>
      </c>
      <c r="L16" s="78">
        <v>-130417385</v>
      </c>
      <c r="M16" s="79">
        <v>-631554231</v>
      </c>
      <c r="N16" s="29">
        <f t="shared" si="4"/>
        <v>-8.2100841080351366</v>
      </c>
      <c r="O16" s="28">
        <f t="shared" si="5"/>
        <v>-2.4952010811562437</v>
      </c>
      <c r="Q16" s="30"/>
    </row>
    <row r="17" spans="1:17" x14ac:dyDescent="0.2">
      <c r="A17" s="1" t="s">
        <v>16</v>
      </c>
      <c r="B17" s="26" t="s">
        <v>26</v>
      </c>
      <c r="C17" s="57">
        <v>317786193</v>
      </c>
      <c r="D17" s="58">
        <v>127376609</v>
      </c>
      <c r="E17" s="59">
        <f t="shared" si="0"/>
        <v>-190409584</v>
      </c>
      <c r="F17" s="57">
        <v>821345707</v>
      </c>
      <c r="G17" s="58">
        <v>132040417</v>
      </c>
      <c r="H17" s="59">
        <f t="shared" si="1"/>
        <v>-689305290</v>
      </c>
      <c r="I17" s="59">
        <v>136080215</v>
      </c>
      <c r="J17" s="39">
        <f t="shared" si="2"/>
        <v>-59.917513156400723</v>
      </c>
      <c r="K17" s="28">
        <f t="shared" si="3"/>
        <v>-83.923892719634068</v>
      </c>
      <c r="L17" s="82">
        <v>-130417385</v>
      </c>
      <c r="M17" s="79">
        <v>-631554231</v>
      </c>
      <c r="N17" s="29">
        <f t="shared" si="4"/>
        <v>146.00015481064889</v>
      </c>
      <c r="O17" s="28">
        <f t="shared" si="5"/>
        <v>109.14427552936463</v>
      </c>
      <c r="Q17" s="30"/>
    </row>
    <row r="18" spans="1:17" ht="16.5" x14ac:dyDescent="0.3">
      <c r="A18" s="1" t="s">
        <v>16</v>
      </c>
      <c r="B18" s="31" t="s">
        <v>27</v>
      </c>
      <c r="C18" s="60">
        <v>473171223</v>
      </c>
      <c r="D18" s="61">
        <v>342753838</v>
      </c>
      <c r="E18" s="62">
        <f t="shared" si="0"/>
        <v>-130417385</v>
      </c>
      <c r="F18" s="60">
        <v>980929213</v>
      </c>
      <c r="G18" s="61">
        <v>349374982</v>
      </c>
      <c r="H18" s="62">
        <f t="shared" si="1"/>
        <v>-631554231</v>
      </c>
      <c r="I18" s="62">
        <v>356132015</v>
      </c>
      <c r="J18" s="40">
        <f t="shared" si="2"/>
        <v>-27.56240841806223</v>
      </c>
      <c r="K18" s="33">
        <f t="shared" si="3"/>
        <v>-64.383262587164893</v>
      </c>
      <c r="L18" s="83">
        <v>-130417385</v>
      </c>
      <c r="M18" s="81">
        <v>-631554231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236489501</v>
      </c>
      <c r="D19" s="67">
        <v>-27583990</v>
      </c>
      <c r="E19" s="68">
        <f t="shared" si="0"/>
        <v>-264073491</v>
      </c>
      <c r="F19" s="69">
        <v>-575908506</v>
      </c>
      <c r="G19" s="70">
        <v>-21210288</v>
      </c>
      <c r="H19" s="71">
        <f t="shared" si="1"/>
        <v>554698218</v>
      </c>
      <c r="I19" s="71">
        <v>-20761368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-75069276</v>
      </c>
      <c r="M22" s="79">
        <v>-85743398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-75069276</v>
      </c>
      <c r="M23" s="79">
        <v>-85743398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118914276</v>
      </c>
      <c r="D24" s="58">
        <v>43845000</v>
      </c>
      <c r="E24" s="59">
        <f t="shared" si="0"/>
        <v>-75069276</v>
      </c>
      <c r="F24" s="57">
        <v>121096398</v>
      </c>
      <c r="G24" s="58">
        <v>35353000</v>
      </c>
      <c r="H24" s="59">
        <f t="shared" si="1"/>
        <v>-85743398</v>
      </c>
      <c r="I24" s="59">
        <v>38161000</v>
      </c>
      <c r="J24" s="27">
        <f t="shared" si="2"/>
        <v>-63.128901360842491</v>
      </c>
      <c r="K24" s="28">
        <f t="shared" si="3"/>
        <v>-70.80590291380922</v>
      </c>
      <c r="L24" s="78">
        <v>-75069276</v>
      </c>
      <c r="M24" s="79">
        <v>-85743398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-75069276</v>
      </c>
      <c r="M25" s="79">
        <v>-85743398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118914276</v>
      </c>
      <c r="D26" s="61">
        <v>43845000</v>
      </c>
      <c r="E26" s="62">
        <f t="shared" si="0"/>
        <v>-75069276</v>
      </c>
      <c r="F26" s="60">
        <v>121096398</v>
      </c>
      <c r="G26" s="61">
        <v>35353000</v>
      </c>
      <c r="H26" s="62">
        <f t="shared" si="1"/>
        <v>-85743398</v>
      </c>
      <c r="I26" s="62">
        <v>38161000</v>
      </c>
      <c r="J26" s="40">
        <f t="shared" si="2"/>
        <v>-63.128901360842491</v>
      </c>
      <c r="K26" s="33">
        <f t="shared" si="3"/>
        <v>-70.80590291380922</v>
      </c>
      <c r="L26" s="83">
        <v>-75069276</v>
      </c>
      <c r="M26" s="81">
        <v>-85743398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-75069276</v>
      </c>
      <c r="M28" s="79">
        <v>-85743398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-75069276</v>
      </c>
      <c r="M29" s="79">
        <v>-85743398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-75069276</v>
      </c>
      <c r="M30" s="79">
        <v>-85743398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101028776</v>
      </c>
      <c r="D31" s="58">
        <v>43845000</v>
      </c>
      <c r="E31" s="59">
        <f t="shared" si="0"/>
        <v>-57183776</v>
      </c>
      <c r="F31" s="57">
        <v>103210898</v>
      </c>
      <c r="G31" s="58">
        <v>35353000</v>
      </c>
      <c r="H31" s="59">
        <f t="shared" si="1"/>
        <v>-67857898</v>
      </c>
      <c r="I31" s="59">
        <v>38161000</v>
      </c>
      <c r="J31" s="27">
        <f t="shared" si="2"/>
        <v>-56.60147362371292</v>
      </c>
      <c r="K31" s="28">
        <f t="shared" si="3"/>
        <v>-65.7468342151233</v>
      </c>
      <c r="L31" s="78">
        <v>-75069276</v>
      </c>
      <c r="M31" s="79">
        <v>-85743398</v>
      </c>
      <c r="N31" s="29">
        <f t="shared" si="4"/>
        <v>76.17467364411506</v>
      </c>
      <c r="O31" s="28">
        <f t="shared" si="5"/>
        <v>79.14066806636238</v>
      </c>
      <c r="Q31" s="30"/>
    </row>
    <row r="32" spans="1:17" x14ac:dyDescent="0.2">
      <c r="A32" s="4" t="s">
        <v>16</v>
      </c>
      <c r="B32" s="26" t="s">
        <v>39</v>
      </c>
      <c r="C32" s="57">
        <v>17885500</v>
      </c>
      <c r="D32" s="58">
        <v>0</v>
      </c>
      <c r="E32" s="59">
        <f t="shared" si="0"/>
        <v>-17885500</v>
      </c>
      <c r="F32" s="57">
        <v>17885500</v>
      </c>
      <c r="G32" s="58">
        <v>0</v>
      </c>
      <c r="H32" s="59">
        <f t="shared" si="1"/>
        <v>-17885500</v>
      </c>
      <c r="I32" s="59">
        <v>0</v>
      </c>
      <c r="J32" s="27">
        <f t="shared" si="2"/>
        <v>-100</v>
      </c>
      <c r="K32" s="28">
        <f t="shared" si="3"/>
        <v>-100</v>
      </c>
      <c r="L32" s="78">
        <v>-75069276</v>
      </c>
      <c r="M32" s="79">
        <v>-85743398</v>
      </c>
      <c r="N32" s="29">
        <f t="shared" si="4"/>
        <v>23.825326355884929</v>
      </c>
      <c r="O32" s="28">
        <f t="shared" si="5"/>
        <v>20.85933193363762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118914276</v>
      </c>
      <c r="D33" s="76">
        <v>43845000</v>
      </c>
      <c r="E33" s="77">
        <f t="shared" si="0"/>
        <v>-75069276</v>
      </c>
      <c r="F33" s="75">
        <v>121096398</v>
      </c>
      <c r="G33" s="76">
        <v>35353000</v>
      </c>
      <c r="H33" s="77">
        <f t="shared" si="1"/>
        <v>-85743398</v>
      </c>
      <c r="I33" s="77">
        <v>38161000</v>
      </c>
      <c r="J33" s="53">
        <f t="shared" si="2"/>
        <v>-63.128901360842491</v>
      </c>
      <c r="K33" s="54">
        <f t="shared" si="3"/>
        <v>-70.80590291380922</v>
      </c>
      <c r="L33" s="90">
        <v>-75069276</v>
      </c>
      <c r="M33" s="91">
        <v>-85743398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438780573</v>
      </c>
      <c r="D8" s="58">
        <v>436561524</v>
      </c>
      <c r="E8" s="59">
        <f>$D8       -$C8</f>
        <v>-2219049</v>
      </c>
      <c r="F8" s="57">
        <v>447785007</v>
      </c>
      <c r="G8" s="58">
        <v>448598352</v>
      </c>
      <c r="H8" s="59">
        <f>$G8       -$F8</f>
        <v>813345</v>
      </c>
      <c r="I8" s="59">
        <v>462026340</v>
      </c>
      <c r="J8" s="27">
        <f>IF(($C8       =0),0,(($E8       /$C8       )*100))</f>
        <v>-0.50573091347870591</v>
      </c>
      <c r="K8" s="28">
        <f>IF(($F8       =0),0,(($H8       /$F8       )*100))</f>
        <v>0.18163739010582819</v>
      </c>
      <c r="L8" s="78">
        <v>22182718</v>
      </c>
      <c r="M8" s="79">
        <v>47200792</v>
      </c>
      <c r="N8" s="29">
        <f>IF(($L8       =0),0,(($E8       /$L8       )*100))</f>
        <v>-10.003503628365108</v>
      </c>
      <c r="O8" s="28">
        <f>IF(($M8       =0),0,(($H8       /$M8       )*100))</f>
        <v>1.7231596452873077</v>
      </c>
      <c r="Q8" s="30"/>
    </row>
    <row r="9" spans="1:17" x14ac:dyDescent="0.2">
      <c r="A9" s="1" t="s">
        <v>16</v>
      </c>
      <c r="B9" s="26" t="s">
        <v>19</v>
      </c>
      <c r="C9" s="57">
        <v>306615347</v>
      </c>
      <c r="D9" s="58">
        <v>320519568</v>
      </c>
      <c r="E9" s="59">
        <f>$D9       -$C9</f>
        <v>13904221</v>
      </c>
      <c r="F9" s="57">
        <v>321946116</v>
      </c>
      <c r="G9" s="58">
        <v>352192896</v>
      </c>
      <c r="H9" s="59">
        <f>$G9       -$F9</f>
        <v>30246780</v>
      </c>
      <c r="I9" s="59">
        <v>387411060</v>
      </c>
      <c r="J9" s="27">
        <f>IF(($C9       =0),0,(($E9       /$C9       )*100))</f>
        <v>4.5347439833140513</v>
      </c>
      <c r="K9" s="28">
        <f>IF(($F9       =0),0,(($H9       /$F9       )*100))</f>
        <v>9.394982109366401</v>
      </c>
      <c r="L9" s="78">
        <v>22182718</v>
      </c>
      <c r="M9" s="79">
        <v>47200792</v>
      </c>
      <c r="N9" s="29">
        <f>IF(($L9       =0),0,(($E9       /$L9       )*100))</f>
        <v>62.680420857353916</v>
      </c>
      <c r="O9" s="28">
        <f>IF(($M9       =0),0,(($H9       /$M9       )*100))</f>
        <v>64.081085758052538</v>
      </c>
      <c r="Q9" s="30"/>
    </row>
    <row r="10" spans="1:17" x14ac:dyDescent="0.2">
      <c r="A10" s="1" t="s">
        <v>16</v>
      </c>
      <c r="B10" s="26" t="s">
        <v>20</v>
      </c>
      <c r="C10" s="57">
        <v>595470618</v>
      </c>
      <c r="D10" s="58">
        <v>605968164</v>
      </c>
      <c r="E10" s="59">
        <f t="shared" ref="E10:E33" si="0">$D10      -$C10</f>
        <v>10497546</v>
      </c>
      <c r="F10" s="57">
        <v>600087401</v>
      </c>
      <c r="G10" s="58">
        <v>616228068</v>
      </c>
      <c r="H10" s="59">
        <f t="shared" ref="H10:H33" si="1">$G10      -$F10</f>
        <v>16140667</v>
      </c>
      <c r="I10" s="59">
        <v>619666152</v>
      </c>
      <c r="J10" s="27">
        <f t="shared" ref="J10:J33" si="2">IF(($C10      =0),0,(($E10      /$C10      )*100))</f>
        <v>1.7628990722091347</v>
      </c>
      <c r="K10" s="28">
        <f t="shared" ref="K10:K33" si="3">IF(($F10      =0),0,(($H10      /$F10      )*100))</f>
        <v>2.6897193597304003</v>
      </c>
      <c r="L10" s="78">
        <v>22182718</v>
      </c>
      <c r="M10" s="79">
        <v>47200792</v>
      </c>
      <c r="N10" s="29">
        <f t="shared" ref="N10:N33" si="4">IF(($L10      =0),0,(($E10      /$L10      )*100))</f>
        <v>47.323082771011201</v>
      </c>
      <c r="O10" s="28">
        <f t="shared" ref="O10:O33" si="5">IF(($M10      =0),0,(($H10      /$M10      )*100))</f>
        <v>34.195754596660151</v>
      </c>
      <c r="Q10" s="30"/>
    </row>
    <row r="11" spans="1:17" ht="16.5" x14ac:dyDescent="0.3">
      <c r="A11" s="4" t="s">
        <v>16</v>
      </c>
      <c r="B11" s="31" t="s">
        <v>21</v>
      </c>
      <c r="C11" s="60">
        <v>1340866538</v>
      </c>
      <c r="D11" s="61">
        <v>1363049256</v>
      </c>
      <c r="E11" s="62">
        <f t="shared" si="0"/>
        <v>22182718</v>
      </c>
      <c r="F11" s="60">
        <v>1369818524</v>
      </c>
      <c r="G11" s="61">
        <v>1417019316</v>
      </c>
      <c r="H11" s="62">
        <f t="shared" si="1"/>
        <v>47200792</v>
      </c>
      <c r="I11" s="62">
        <v>1469103552</v>
      </c>
      <c r="J11" s="32">
        <f t="shared" si="2"/>
        <v>1.6543568931988666</v>
      </c>
      <c r="K11" s="33">
        <f t="shared" si="3"/>
        <v>3.4457697259173581</v>
      </c>
      <c r="L11" s="80">
        <v>22182718</v>
      </c>
      <c r="M11" s="81">
        <v>47200792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459245057</v>
      </c>
      <c r="D13" s="58">
        <v>421919532</v>
      </c>
      <c r="E13" s="59">
        <f t="shared" si="0"/>
        <v>-37325525</v>
      </c>
      <c r="F13" s="57">
        <v>477585846</v>
      </c>
      <c r="G13" s="58">
        <v>438309168</v>
      </c>
      <c r="H13" s="59">
        <f t="shared" si="1"/>
        <v>-39276678</v>
      </c>
      <c r="I13" s="59">
        <v>458153736</v>
      </c>
      <c r="J13" s="27">
        <f t="shared" si="2"/>
        <v>-8.1275833960690846</v>
      </c>
      <c r="K13" s="28">
        <f t="shared" si="3"/>
        <v>-8.2240037741822025</v>
      </c>
      <c r="L13" s="78">
        <v>7658161</v>
      </c>
      <c r="M13" s="79">
        <v>22220992</v>
      </c>
      <c r="N13" s="29">
        <f t="shared" si="4"/>
        <v>-487.39540733081998</v>
      </c>
      <c r="O13" s="28">
        <f t="shared" si="5"/>
        <v>-176.75483614772912</v>
      </c>
      <c r="Q13" s="30"/>
    </row>
    <row r="14" spans="1:17" x14ac:dyDescent="0.2">
      <c r="A14" s="1" t="s">
        <v>16</v>
      </c>
      <c r="B14" s="26" t="s">
        <v>24</v>
      </c>
      <c r="C14" s="57">
        <v>239129236</v>
      </c>
      <c r="D14" s="58">
        <v>275714388</v>
      </c>
      <c r="E14" s="59">
        <f t="shared" si="0"/>
        <v>36585152</v>
      </c>
      <c r="F14" s="57">
        <v>246303114</v>
      </c>
      <c r="G14" s="58">
        <v>289611432</v>
      </c>
      <c r="H14" s="59">
        <f t="shared" si="1"/>
        <v>43308318</v>
      </c>
      <c r="I14" s="59">
        <v>304211052</v>
      </c>
      <c r="J14" s="27">
        <f t="shared" si="2"/>
        <v>15.29932207871061</v>
      </c>
      <c r="K14" s="28">
        <f t="shared" si="3"/>
        <v>17.583341638141043</v>
      </c>
      <c r="L14" s="78">
        <v>7658161</v>
      </c>
      <c r="M14" s="79">
        <v>22220992</v>
      </c>
      <c r="N14" s="29">
        <f t="shared" si="4"/>
        <v>477.72764244575166</v>
      </c>
      <c r="O14" s="28">
        <f t="shared" si="5"/>
        <v>194.8982205654905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7658161</v>
      </c>
      <c r="M15" s="79">
        <v>22220992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45000000</v>
      </c>
      <c r="D16" s="58">
        <v>23499996</v>
      </c>
      <c r="E16" s="59">
        <f t="shared" si="0"/>
        <v>-21500004</v>
      </c>
      <c r="F16" s="57">
        <v>46000000</v>
      </c>
      <c r="G16" s="58">
        <v>26499996</v>
      </c>
      <c r="H16" s="59">
        <f t="shared" si="1"/>
        <v>-19500004</v>
      </c>
      <c r="I16" s="59">
        <v>27500004</v>
      </c>
      <c r="J16" s="27">
        <f t="shared" si="2"/>
        <v>-47.777786666666664</v>
      </c>
      <c r="K16" s="28">
        <f t="shared" si="3"/>
        <v>-42.391313043478263</v>
      </c>
      <c r="L16" s="78">
        <v>7658161</v>
      </c>
      <c r="M16" s="79">
        <v>22220992</v>
      </c>
      <c r="N16" s="29">
        <f t="shared" si="4"/>
        <v>-280.74630449790754</v>
      </c>
      <c r="O16" s="28">
        <f t="shared" si="5"/>
        <v>-87.754876109941449</v>
      </c>
      <c r="Q16" s="30"/>
    </row>
    <row r="17" spans="1:17" x14ac:dyDescent="0.2">
      <c r="A17" s="1" t="s">
        <v>16</v>
      </c>
      <c r="B17" s="26" t="s">
        <v>26</v>
      </c>
      <c r="C17" s="57">
        <v>415252334</v>
      </c>
      <c r="D17" s="58">
        <v>445150872</v>
      </c>
      <c r="E17" s="59">
        <f t="shared" si="0"/>
        <v>29898538</v>
      </c>
      <c r="F17" s="57">
        <v>427597228</v>
      </c>
      <c r="G17" s="58">
        <v>465286584</v>
      </c>
      <c r="H17" s="59">
        <f t="shared" si="1"/>
        <v>37689356</v>
      </c>
      <c r="I17" s="59">
        <v>481992564</v>
      </c>
      <c r="J17" s="39">
        <f t="shared" si="2"/>
        <v>7.2000890908899748</v>
      </c>
      <c r="K17" s="28">
        <f t="shared" si="3"/>
        <v>8.8142189733746346</v>
      </c>
      <c r="L17" s="82">
        <v>7658161</v>
      </c>
      <c r="M17" s="79">
        <v>22220992</v>
      </c>
      <c r="N17" s="29">
        <f t="shared" si="4"/>
        <v>390.41406938297587</v>
      </c>
      <c r="O17" s="28">
        <f t="shared" si="5"/>
        <v>169.6114916921801</v>
      </c>
      <c r="Q17" s="30"/>
    </row>
    <row r="18" spans="1:17" ht="16.5" x14ac:dyDescent="0.3">
      <c r="A18" s="1" t="s">
        <v>16</v>
      </c>
      <c r="B18" s="31" t="s">
        <v>27</v>
      </c>
      <c r="C18" s="60">
        <v>1158626627</v>
      </c>
      <c r="D18" s="61">
        <v>1166284788</v>
      </c>
      <c r="E18" s="62">
        <f t="shared" si="0"/>
        <v>7658161</v>
      </c>
      <c r="F18" s="60">
        <v>1197486188</v>
      </c>
      <c r="G18" s="61">
        <v>1219707180</v>
      </c>
      <c r="H18" s="62">
        <f t="shared" si="1"/>
        <v>22220992</v>
      </c>
      <c r="I18" s="62">
        <v>1271857356</v>
      </c>
      <c r="J18" s="40">
        <f t="shared" si="2"/>
        <v>0.66096884203577</v>
      </c>
      <c r="K18" s="33">
        <f t="shared" si="3"/>
        <v>1.855636601296649</v>
      </c>
      <c r="L18" s="83">
        <v>7658161</v>
      </c>
      <c r="M18" s="81">
        <v>22220992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182239911</v>
      </c>
      <c r="D19" s="67">
        <v>196764468</v>
      </c>
      <c r="E19" s="68">
        <f t="shared" si="0"/>
        <v>14524557</v>
      </c>
      <c r="F19" s="69">
        <v>172332336</v>
      </c>
      <c r="G19" s="70">
        <v>197312136</v>
      </c>
      <c r="H19" s="71">
        <f t="shared" si="1"/>
        <v>24979800</v>
      </c>
      <c r="I19" s="71">
        <v>197246196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62075124</v>
      </c>
      <c r="M22" s="79">
        <v>3820654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37968852</v>
      </c>
      <c r="D23" s="58">
        <v>48840072</v>
      </c>
      <c r="E23" s="59">
        <f t="shared" si="0"/>
        <v>10871220</v>
      </c>
      <c r="F23" s="57">
        <v>39107916</v>
      </c>
      <c r="G23" s="58">
        <v>50549472</v>
      </c>
      <c r="H23" s="59">
        <f t="shared" si="1"/>
        <v>11441556</v>
      </c>
      <c r="I23" s="59">
        <v>52318668</v>
      </c>
      <c r="J23" s="27">
        <f t="shared" si="2"/>
        <v>28.631942835669616</v>
      </c>
      <c r="K23" s="28">
        <f t="shared" si="3"/>
        <v>29.256368454918437</v>
      </c>
      <c r="L23" s="78">
        <v>62075124</v>
      </c>
      <c r="M23" s="79">
        <v>3820654</v>
      </c>
      <c r="N23" s="29">
        <f t="shared" si="4"/>
        <v>17.513005692908486</v>
      </c>
      <c r="O23" s="28">
        <f t="shared" si="5"/>
        <v>299.46590295797523</v>
      </c>
      <c r="Q23" s="30"/>
    </row>
    <row r="24" spans="1:17" x14ac:dyDescent="0.2">
      <c r="A24" s="4" t="s">
        <v>16</v>
      </c>
      <c r="B24" s="26" t="s">
        <v>32</v>
      </c>
      <c r="C24" s="57">
        <v>75929400</v>
      </c>
      <c r="D24" s="58">
        <v>127133304</v>
      </c>
      <c r="E24" s="59">
        <f t="shared" si="0"/>
        <v>51203904</v>
      </c>
      <c r="F24" s="57">
        <v>79256594</v>
      </c>
      <c r="G24" s="58">
        <v>71635692</v>
      </c>
      <c r="H24" s="59">
        <f t="shared" si="1"/>
        <v>-7620902</v>
      </c>
      <c r="I24" s="59">
        <v>77822100</v>
      </c>
      <c r="J24" s="27">
        <f t="shared" si="2"/>
        <v>67.436202577657667</v>
      </c>
      <c r="K24" s="28">
        <f t="shared" si="3"/>
        <v>-9.6154800697087737</v>
      </c>
      <c r="L24" s="78">
        <v>62075124</v>
      </c>
      <c r="M24" s="79">
        <v>3820654</v>
      </c>
      <c r="N24" s="29">
        <f t="shared" si="4"/>
        <v>82.486994307091521</v>
      </c>
      <c r="O24" s="28">
        <f t="shared" si="5"/>
        <v>-199.46590295797526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62075124</v>
      </c>
      <c r="M25" s="79">
        <v>3820654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113898252</v>
      </c>
      <c r="D26" s="61">
        <v>175973376</v>
      </c>
      <c r="E26" s="62">
        <f t="shared" si="0"/>
        <v>62075124</v>
      </c>
      <c r="F26" s="60">
        <v>118364510</v>
      </c>
      <c r="G26" s="61">
        <v>122185164</v>
      </c>
      <c r="H26" s="62">
        <f t="shared" si="1"/>
        <v>3820654</v>
      </c>
      <c r="I26" s="62">
        <v>130140768</v>
      </c>
      <c r="J26" s="40">
        <f t="shared" si="2"/>
        <v>54.500506293985971</v>
      </c>
      <c r="K26" s="33">
        <f t="shared" si="3"/>
        <v>3.2278712597213475</v>
      </c>
      <c r="L26" s="83">
        <v>62075124</v>
      </c>
      <c r="M26" s="81">
        <v>3820654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939996</v>
      </c>
      <c r="E28" s="59">
        <f t="shared" si="0"/>
        <v>939996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62075124</v>
      </c>
      <c r="M28" s="79">
        <v>3820654</v>
      </c>
      <c r="N28" s="29">
        <f t="shared" si="4"/>
        <v>1.51428775236921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6437508</v>
      </c>
      <c r="D29" s="58">
        <v>0</v>
      </c>
      <c r="E29" s="59">
        <f t="shared" si="0"/>
        <v>-6437508</v>
      </c>
      <c r="F29" s="57">
        <v>6630633</v>
      </c>
      <c r="G29" s="58">
        <v>0</v>
      </c>
      <c r="H29" s="59">
        <f t="shared" si="1"/>
        <v>-6630633</v>
      </c>
      <c r="I29" s="59">
        <v>0</v>
      </c>
      <c r="J29" s="27">
        <f t="shared" si="2"/>
        <v>-100</v>
      </c>
      <c r="K29" s="28">
        <f t="shared" si="3"/>
        <v>-100</v>
      </c>
      <c r="L29" s="78">
        <v>62075124</v>
      </c>
      <c r="M29" s="79">
        <v>3820654</v>
      </c>
      <c r="N29" s="29">
        <f t="shared" si="4"/>
        <v>-10.370511704495348</v>
      </c>
      <c r="O29" s="28">
        <f t="shared" si="5"/>
        <v>-173.54706811975123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62075124</v>
      </c>
      <c r="M30" s="79">
        <v>3820654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44542169</v>
      </c>
      <c r="D31" s="58">
        <v>68272956</v>
      </c>
      <c r="E31" s="59">
        <f t="shared" si="0"/>
        <v>23730787</v>
      </c>
      <c r="F31" s="57">
        <v>45878434</v>
      </c>
      <c r="G31" s="58">
        <v>59585688</v>
      </c>
      <c r="H31" s="59">
        <f t="shared" si="1"/>
        <v>13707254</v>
      </c>
      <c r="I31" s="59">
        <v>65822100</v>
      </c>
      <c r="J31" s="27">
        <f t="shared" si="2"/>
        <v>53.27712487463284</v>
      </c>
      <c r="K31" s="28">
        <f t="shared" si="3"/>
        <v>29.877336266534293</v>
      </c>
      <c r="L31" s="78">
        <v>62075124</v>
      </c>
      <c r="M31" s="79">
        <v>3820654</v>
      </c>
      <c r="N31" s="29">
        <f t="shared" si="4"/>
        <v>38.229141515689925</v>
      </c>
      <c r="O31" s="28">
        <f t="shared" si="5"/>
        <v>358.76721629333616</v>
      </c>
      <c r="Q31" s="30"/>
    </row>
    <row r="32" spans="1:17" x14ac:dyDescent="0.2">
      <c r="A32" s="4" t="s">
        <v>16</v>
      </c>
      <c r="B32" s="26" t="s">
        <v>39</v>
      </c>
      <c r="C32" s="57">
        <v>62918575</v>
      </c>
      <c r="D32" s="58">
        <v>106760424</v>
      </c>
      <c r="E32" s="59">
        <f t="shared" si="0"/>
        <v>43841849</v>
      </c>
      <c r="F32" s="57">
        <v>65855443</v>
      </c>
      <c r="G32" s="58">
        <v>62599476</v>
      </c>
      <c r="H32" s="59">
        <f t="shared" si="1"/>
        <v>-3255967</v>
      </c>
      <c r="I32" s="59">
        <v>64318668</v>
      </c>
      <c r="J32" s="27">
        <f t="shared" si="2"/>
        <v>69.680295524811228</v>
      </c>
      <c r="K32" s="28">
        <f t="shared" si="3"/>
        <v>-4.9441122125622936</v>
      </c>
      <c r="L32" s="78">
        <v>62075124</v>
      </c>
      <c r="M32" s="79">
        <v>3820654</v>
      </c>
      <c r="N32" s="29">
        <f t="shared" si="4"/>
        <v>70.627082436436211</v>
      </c>
      <c r="O32" s="28">
        <f t="shared" si="5"/>
        <v>-85.220148173584946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113898252</v>
      </c>
      <c r="D33" s="76">
        <v>175973376</v>
      </c>
      <c r="E33" s="77">
        <f t="shared" si="0"/>
        <v>62075124</v>
      </c>
      <c r="F33" s="75">
        <v>118364510</v>
      </c>
      <c r="G33" s="76">
        <v>122185164</v>
      </c>
      <c r="H33" s="77">
        <f t="shared" si="1"/>
        <v>3820654</v>
      </c>
      <c r="I33" s="77">
        <v>130140768</v>
      </c>
      <c r="J33" s="53">
        <f t="shared" si="2"/>
        <v>54.500506293985971</v>
      </c>
      <c r="K33" s="54">
        <f t="shared" si="3"/>
        <v>3.2278712597213475</v>
      </c>
      <c r="L33" s="90">
        <v>62075124</v>
      </c>
      <c r="M33" s="91">
        <v>3820654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84723000</v>
      </c>
      <c r="D8" s="58">
        <v>84453329</v>
      </c>
      <c r="E8" s="59">
        <f>$D8       -$C8</f>
        <v>-269671</v>
      </c>
      <c r="F8" s="57">
        <v>88705000</v>
      </c>
      <c r="G8" s="58">
        <v>88591542</v>
      </c>
      <c r="H8" s="59">
        <f>$G8       -$F8</f>
        <v>-113458</v>
      </c>
      <c r="I8" s="59">
        <v>92932528</v>
      </c>
      <c r="J8" s="27">
        <f>IF(($C8       =0),0,(($E8       /$C8       )*100))</f>
        <v>-0.31829727464797047</v>
      </c>
      <c r="K8" s="28">
        <f>IF(($F8       =0),0,(($H8       /$F8       )*100))</f>
        <v>-0.12790485316498507</v>
      </c>
      <c r="L8" s="78">
        <v>-192148134</v>
      </c>
      <c r="M8" s="79">
        <v>-212892762</v>
      </c>
      <c r="N8" s="29">
        <f>IF(($L8       =0),0,(($E8       /$L8       )*100))</f>
        <v>0.14034536499844436</v>
      </c>
      <c r="O8" s="28">
        <f>IF(($M8       =0),0,(($H8       /$M8       )*100))</f>
        <v>5.3293498066411482E-2</v>
      </c>
      <c r="Q8" s="30"/>
    </row>
    <row r="9" spans="1:17" x14ac:dyDescent="0.2">
      <c r="A9" s="1" t="s">
        <v>16</v>
      </c>
      <c r="B9" s="26" t="s">
        <v>19</v>
      </c>
      <c r="C9" s="57">
        <v>396861000</v>
      </c>
      <c r="D9" s="58">
        <v>221228427</v>
      </c>
      <c r="E9" s="59">
        <f>$D9       -$C9</f>
        <v>-175632573</v>
      </c>
      <c r="F9" s="57">
        <v>448448000</v>
      </c>
      <c r="G9" s="58">
        <v>232068621</v>
      </c>
      <c r="H9" s="59">
        <f>$G9       -$F9</f>
        <v>-216379379</v>
      </c>
      <c r="I9" s="59">
        <v>243439983</v>
      </c>
      <c r="J9" s="27">
        <f>IF(($C9       =0),0,(($E9       /$C9       )*100))</f>
        <v>-44.255437798120752</v>
      </c>
      <c r="K9" s="28">
        <f>IF(($F9       =0),0,(($H9       /$F9       )*100))</f>
        <v>-48.250717808976738</v>
      </c>
      <c r="L9" s="78">
        <v>-192148134</v>
      </c>
      <c r="M9" s="79">
        <v>-212892762</v>
      </c>
      <c r="N9" s="29">
        <f>IF(($L9       =0),0,(($E9       /$L9       )*100))</f>
        <v>91.404776795802761</v>
      </c>
      <c r="O9" s="28">
        <f>IF(($M9       =0),0,(($H9       /$M9       )*100))</f>
        <v>101.63773393103894</v>
      </c>
      <c r="Q9" s="30"/>
    </row>
    <row r="10" spans="1:17" x14ac:dyDescent="0.2">
      <c r="A10" s="1" t="s">
        <v>16</v>
      </c>
      <c r="B10" s="26" t="s">
        <v>20</v>
      </c>
      <c r="C10" s="57">
        <v>211712168</v>
      </c>
      <c r="D10" s="58">
        <v>195466278</v>
      </c>
      <c r="E10" s="59">
        <f t="shared" ref="E10:E33" si="0">$D10      -$C10</f>
        <v>-16245890</v>
      </c>
      <c r="F10" s="57">
        <v>217349555</v>
      </c>
      <c r="G10" s="58">
        <v>220949630</v>
      </c>
      <c r="H10" s="59">
        <f t="shared" ref="H10:H33" si="1">$G10      -$F10</f>
        <v>3600075</v>
      </c>
      <c r="I10" s="59">
        <v>223167600</v>
      </c>
      <c r="J10" s="27">
        <f t="shared" ref="J10:J33" si="2">IF(($C10      =0),0,(($E10      /$C10      )*100))</f>
        <v>-7.6735740573966442</v>
      </c>
      <c r="K10" s="28">
        <f t="shared" ref="K10:K33" si="3">IF(($F10      =0),0,(($H10      /$F10      )*100))</f>
        <v>1.656352597547301</v>
      </c>
      <c r="L10" s="78">
        <v>-192148134</v>
      </c>
      <c r="M10" s="79">
        <v>-212892762</v>
      </c>
      <c r="N10" s="29">
        <f t="shared" ref="N10:N33" si="4">IF(($L10      =0),0,(($E10      /$L10      )*100))</f>
        <v>8.454877839198792</v>
      </c>
      <c r="O10" s="28">
        <f t="shared" ref="O10:O33" si="5">IF(($M10      =0),0,(($H10      /$M10      )*100))</f>
        <v>-1.6910274291053635</v>
      </c>
      <c r="Q10" s="30"/>
    </row>
    <row r="11" spans="1:17" ht="16.5" x14ac:dyDescent="0.3">
      <c r="A11" s="4" t="s">
        <v>16</v>
      </c>
      <c r="B11" s="31" t="s">
        <v>21</v>
      </c>
      <c r="C11" s="60">
        <v>693296168</v>
      </c>
      <c r="D11" s="61">
        <v>501148034</v>
      </c>
      <c r="E11" s="62">
        <f t="shared" si="0"/>
        <v>-192148134</v>
      </c>
      <c r="F11" s="60">
        <v>754502555</v>
      </c>
      <c r="G11" s="61">
        <v>541609793</v>
      </c>
      <c r="H11" s="62">
        <f t="shared" si="1"/>
        <v>-212892762</v>
      </c>
      <c r="I11" s="62">
        <v>559540111</v>
      </c>
      <c r="J11" s="32">
        <f t="shared" si="2"/>
        <v>-27.715158812186019</v>
      </c>
      <c r="K11" s="33">
        <f t="shared" si="3"/>
        <v>-28.216307630661369</v>
      </c>
      <c r="L11" s="80">
        <v>-192148134</v>
      </c>
      <c r="M11" s="81">
        <v>-212892762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228421994</v>
      </c>
      <c r="D13" s="58">
        <v>295680315</v>
      </c>
      <c r="E13" s="59">
        <f t="shared" si="0"/>
        <v>67258321</v>
      </c>
      <c r="F13" s="57">
        <v>239386001</v>
      </c>
      <c r="G13" s="58">
        <v>289281613</v>
      </c>
      <c r="H13" s="59">
        <f t="shared" si="1"/>
        <v>49895612</v>
      </c>
      <c r="I13" s="59">
        <v>323614824</v>
      </c>
      <c r="J13" s="27">
        <f t="shared" si="2"/>
        <v>29.444765726018485</v>
      </c>
      <c r="K13" s="28">
        <f t="shared" si="3"/>
        <v>20.843162002610168</v>
      </c>
      <c r="L13" s="78">
        <v>172168457</v>
      </c>
      <c r="M13" s="79">
        <v>120340311</v>
      </c>
      <c r="N13" s="29">
        <f t="shared" si="4"/>
        <v>39.065414287821611</v>
      </c>
      <c r="O13" s="28">
        <f t="shared" si="5"/>
        <v>41.462093279782202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172168457</v>
      </c>
      <c r="M14" s="79">
        <v>120340311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172168457</v>
      </c>
      <c r="M15" s="79">
        <v>120340311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225400000</v>
      </c>
      <c r="D16" s="58">
        <v>203754462</v>
      </c>
      <c r="E16" s="59">
        <f t="shared" si="0"/>
        <v>-21645538</v>
      </c>
      <c r="F16" s="57">
        <v>265296000</v>
      </c>
      <c r="G16" s="58">
        <v>213127167</v>
      </c>
      <c r="H16" s="59">
        <f t="shared" si="1"/>
        <v>-52168833</v>
      </c>
      <c r="I16" s="59">
        <v>222927017</v>
      </c>
      <c r="J16" s="27">
        <f t="shared" si="2"/>
        <v>-9.6031668145519085</v>
      </c>
      <c r="K16" s="28">
        <f t="shared" si="3"/>
        <v>-19.664387325854893</v>
      </c>
      <c r="L16" s="78">
        <v>172168457</v>
      </c>
      <c r="M16" s="79">
        <v>120340311</v>
      </c>
      <c r="N16" s="29">
        <f t="shared" si="4"/>
        <v>-12.572301789287685</v>
      </c>
      <c r="O16" s="28">
        <f t="shared" si="5"/>
        <v>-43.351087068405533</v>
      </c>
      <c r="Q16" s="30"/>
    </row>
    <row r="17" spans="1:17" x14ac:dyDescent="0.2">
      <c r="A17" s="1" t="s">
        <v>16</v>
      </c>
      <c r="B17" s="26" t="s">
        <v>26</v>
      </c>
      <c r="C17" s="57">
        <v>89497136</v>
      </c>
      <c r="D17" s="58">
        <v>216052810</v>
      </c>
      <c r="E17" s="59">
        <f t="shared" si="0"/>
        <v>126555674</v>
      </c>
      <c r="F17" s="57">
        <v>90076346</v>
      </c>
      <c r="G17" s="58">
        <v>212689878</v>
      </c>
      <c r="H17" s="59">
        <f t="shared" si="1"/>
        <v>122613532</v>
      </c>
      <c r="I17" s="59">
        <v>211587002</v>
      </c>
      <c r="J17" s="39">
        <f t="shared" si="2"/>
        <v>141.40751274990521</v>
      </c>
      <c r="K17" s="28">
        <f t="shared" si="3"/>
        <v>136.12178717817883</v>
      </c>
      <c r="L17" s="82">
        <v>172168457</v>
      </c>
      <c r="M17" s="79">
        <v>120340311</v>
      </c>
      <c r="N17" s="29">
        <f t="shared" si="4"/>
        <v>73.506887501466082</v>
      </c>
      <c r="O17" s="28">
        <f t="shared" si="5"/>
        <v>101.88899378862332</v>
      </c>
      <c r="Q17" s="30"/>
    </row>
    <row r="18" spans="1:17" ht="16.5" x14ac:dyDescent="0.3">
      <c r="A18" s="1" t="s">
        <v>16</v>
      </c>
      <c r="B18" s="31" t="s">
        <v>27</v>
      </c>
      <c r="C18" s="60">
        <v>543319130</v>
      </c>
      <c r="D18" s="61">
        <v>715487587</v>
      </c>
      <c r="E18" s="62">
        <f t="shared" si="0"/>
        <v>172168457</v>
      </c>
      <c r="F18" s="60">
        <v>594758347</v>
      </c>
      <c r="G18" s="61">
        <v>715098658</v>
      </c>
      <c r="H18" s="62">
        <f t="shared" si="1"/>
        <v>120340311</v>
      </c>
      <c r="I18" s="62">
        <v>758128843</v>
      </c>
      <c r="J18" s="40">
        <f t="shared" si="2"/>
        <v>31.688274440106685</v>
      </c>
      <c r="K18" s="33">
        <f t="shared" si="3"/>
        <v>20.233479968293743</v>
      </c>
      <c r="L18" s="83">
        <v>172168457</v>
      </c>
      <c r="M18" s="81">
        <v>120340311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149977038</v>
      </c>
      <c r="D19" s="67">
        <v>-214339553</v>
      </c>
      <c r="E19" s="68">
        <f t="shared" si="0"/>
        <v>-364316591</v>
      </c>
      <c r="F19" s="69">
        <v>159744208</v>
      </c>
      <c r="G19" s="70">
        <v>-173488865</v>
      </c>
      <c r="H19" s="71">
        <f t="shared" si="1"/>
        <v>-333233073</v>
      </c>
      <c r="I19" s="71">
        <v>-198588732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-92496100</v>
      </c>
      <c r="M22" s="79">
        <v>-96267000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33736500</v>
      </c>
      <c r="D23" s="58">
        <v>0</v>
      </c>
      <c r="E23" s="59">
        <f t="shared" si="0"/>
        <v>-33736500</v>
      </c>
      <c r="F23" s="57">
        <v>28145400</v>
      </c>
      <c r="G23" s="58">
        <v>0</v>
      </c>
      <c r="H23" s="59">
        <f t="shared" si="1"/>
        <v>-28145400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-92496100</v>
      </c>
      <c r="M23" s="79">
        <v>-96267000</v>
      </c>
      <c r="N23" s="29">
        <f t="shared" si="4"/>
        <v>36.473429690549111</v>
      </c>
      <c r="O23" s="28">
        <f t="shared" si="5"/>
        <v>29.23681012184861</v>
      </c>
      <c r="Q23" s="30"/>
    </row>
    <row r="24" spans="1:17" x14ac:dyDescent="0.2">
      <c r="A24" s="4" t="s">
        <v>16</v>
      </c>
      <c r="B24" s="26" t="s">
        <v>32</v>
      </c>
      <c r="C24" s="57">
        <v>101209500</v>
      </c>
      <c r="D24" s="58">
        <v>42449900</v>
      </c>
      <c r="E24" s="59">
        <f t="shared" si="0"/>
        <v>-58759600</v>
      </c>
      <c r="F24" s="57">
        <v>112581600</v>
      </c>
      <c r="G24" s="58">
        <v>44460000</v>
      </c>
      <c r="H24" s="59">
        <f t="shared" si="1"/>
        <v>-68121600</v>
      </c>
      <c r="I24" s="59">
        <v>48111000</v>
      </c>
      <c r="J24" s="27">
        <f t="shared" si="2"/>
        <v>-58.057395797825308</v>
      </c>
      <c r="K24" s="28">
        <f t="shared" si="3"/>
        <v>-60.508644396597667</v>
      </c>
      <c r="L24" s="78">
        <v>-92496100</v>
      </c>
      <c r="M24" s="79">
        <v>-96267000</v>
      </c>
      <c r="N24" s="29">
        <f t="shared" si="4"/>
        <v>63.526570309450882</v>
      </c>
      <c r="O24" s="28">
        <f t="shared" si="5"/>
        <v>70.763189878151394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-92496100</v>
      </c>
      <c r="M25" s="79">
        <v>-96267000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134946000</v>
      </c>
      <c r="D26" s="61">
        <v>42449900</v>
      </c>
      <c r="E26" s="62">
        <f t="shared" si="0"/>
        <v>-92496100</v>
      </c>
      <c r="F26" s="60">
        <v>140727000</v>
      </c>
      <c r="G26" s="61">
        <v>44460000</v>
      </c>
      <c r="H26" s="62">
        <f t="shared" si="1"/>
        <v>-96267000</v>
      </c>
      <c r="I26" s="62">
        <v>48111000</v>
      </c>
      <c r="J26" s="40">
        <f t="shared" si="2"/>
        <v>-68.543046848368988</v>
      </c>
      <c r="K26" s="33">
        <f t="shared" si="3"/>
        <v>-68.406915517278136</v>
      </c>
      <c r="L26" s="83">
        <v>-92496100</v>
      </c>
      <c r="M26" s="81">
        <v>-96267000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-92496100</v>
      </c>
      <c r="M28" s="79">
        <v>-96267000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67473000</v>
      </c>
      <c r="D29" s="58">
        <v>6046000</v>
      </c>
      <c r="E29" s="59">
        <f t="shared" si="0"/>
        <v>-61427000</v>
      </c>
      <c r="F29" s="57">
        <v>84436200</v>
      </c>
      <c r="G29" s="58">
        <v>6361000</v>
      </c>
      <c r="H29" s="59">
        <f t="shared" si="1"/>
        <v>-78075200</v>
      </c>
      <c r="I29" s="59">
        <v>6658000</v>
      </c>
      <c r="J29" s="27">
        <f t="shared" si="2"/>
        <v>-91.039378714448731</v>
      </c>
      <c r="K29" s="28">
        <f t="shared" si="3"/>
        <v>-92.466501334735568</v>
      </c>
      <c r="L29" s="78">
        <v>-92496100</v>
      </c>
      <c r="M29" s="79">
        <v>-96267000</v>
      </c>
      <c r="N29" s="29">
        <f t="shared" si="4"/>
        <v>66.410367572254401</v>
      </c>
      <c r="O29" s="28">
        <f t="shared" si="5"/>
        <v>81.102766264659749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-92496100</v>
      </c>
      <c r="M30" s="79">
        <v>-96267000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20342000</v>
      </c>
      <c r="E31" s="59">
        <f t="shared" si="0"/>
        <v>20342000</v>
      </c>
      <c r="F31" s="57">
        <v>0</v>
      </c>
      <c r="G31" s="58">
        <v>20973000</v>
      </c>
      <c r="H31" s="59">
        <f t="shared" si="1"/>
        <v>20973000</v>
      </c>
      <c r="I31" s="59">
        <v>23786000</v>
      </c>
      <c r="J31" s="27">
        <f t="shared" si="2"/>
        <v>0</v>
      </c>
      <c r="K31" s="28">
        <f t="shared" si="3"/>
        <v>0</v>
      </c>
      <c r="L31" s="78">
        <v>-92496100</v>
      </c>
      <c r="M31" s="79">
        <v>-96267000</v>
      </c>
      <c r="N31" s="29">
        <f t="shared" si="4"/>
        <v>-21.992278593367722</v>
      </c>
      <c r="O31" s="28">
        <f t="shared" si="5"/>
        <v>-21.786281903456011</v>
      </c>
      <c r="Q31" s="30"/>
    </row>
    <row r="32" spans="1:17" x14ac:dyDescent="0.2">
      <c r="A32" s="4" t="s">
        <v>16</v>
      </c>
      <c r="B32" s="26" t="s">
        <v>39</v>
      </c>
      <c r="C32" s="57">
        <v>67473000</v>
      </c>
      <c r="D32" s="58">
        <v>16061900</v>
      </c>
      <c r="E32" s="59">
        <f t="shared" si="0"/>
        <v>-51411100</v>
      </c>
      <c r="F32" s="57">
        <v>56290800</v>
      </c>
      <c r="G32" s="58">
        <v>17126000</v>
      </c>
      <c r="H32" s="59">
        <f t="shared" si="1"/>
        <v>-39164800</v>
      </c>
      <c r="I32" s="59">
        <v>17667000</v>
      </c>
      <c r="J32" s="27">
        <f t="shared" si="2"/>
        <v>-76.195070620840937</v>
      </c>
      <c r="K32" s="28">
        <f t="shared" si="3"/>
        <v>-69.575845431224991</v>
      </c>
      <c r="L32" s="78">
        <v>-92496100</v>
      </c>
      <c r="M32" s="79">
        <v>-96267000</v>
      </c>
      <c r="N32" s="29">
        <f t="shared" si="4"/>
        <v>55.581911021113314</v>
      </c>
      <c r="O32" s="28">
        <f t="shared" si="5"/>
        <v>40.683515638796266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134946000</v>
      </c>
      <c r="D33" s="76">
        <v>42449900</v>
      </c>
      <c r="E33" s="77">
        <f t="shared" si="0"/>
        <v>-92496100</v>
      </c>
      <c r="F33" s="75">
        <v>140727000</v>
      </c>
      <c r="G33" s="76">
        <v>44460000</v>
      </c>
      <c r="H33" s="77">
        <f t="shared" si="1"/>
        <v>-96267000</v>
      </c>
      <c r="I33" s="77">
        <v>48111000</v>
      </c>
      <c r="J33" s="53">
        <f t="shared" si="2"/>
        <v>-68.543046848368988</v>
      </c>
      <c r="K33" s="54">
        <f t="shared" si="3"/>
        <v>-68.406915517278136</v>
      </c>
      <c r="L33" s="90">
        <v>-92496100</v>
      </c>
      <c r="M33" s="91">
        <v>-96267000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108935502</v>
      </c>
      <c r="D8" s="58">
        <v>69267489</v>
      </c>
      <c r="E8" s="59">
        <f>$D8       -$C8</f>
        <v>-39668013</v>
      </c>
      <c r="F8" s="57">
        <v>108935502</v>
      </c>
      <c r="G8" s="58">
        <v>83615489</v>
      </c>
      <c r="H8" s="59">
        <f>$G8       -$F8</f>
        <v>-25320013</v>
      </c>
      <c r="I8" s="59">
        <v>83615489</v>
      </c>
      <c r="J8" s="27">
        <f>IF(($C8       =0),0,(($E8       /$C8       )*100))</f>
        <v>-36.414219672848255</v>
      </c>
      <c r="K8" s="28">
        <f>IF(($F8       =0),0,(($H8       /$F8       )*100))</f>
        <v>-23.243123256548632</v>
      </c>
      <c r="L8" s="78">
        <v>10212249</v>
      </c>
      <c r="M8" s="79">
        <v>20760429</v>
      </c>
      <c r="N8" s="29">
        <f>IF(($L8       =0),0,(($E8       /$L8       )*100))</f>
        <v>-388.4356227506791</v>
      </c>
      <c r="O8" s="28">
        <f>IF(($M8       =0),0,(($H8       /$M8       )*100))</f>
        <v>-121.96286020871727</v>
      </c>
      <c r="Q8" s="30"/>
    </row>
    <row r="9" spans="1:17" x14ac:dyDescent="0.2">
      <c r="A9" s="1" t="s">
        <v>16</v>
      </c>
      <c r="B9" s="26" t="s">
        <v>19</v>
      </c>
      <c r="C9" s="57">
        <v>126942333</v>
      </c>
      <c r="D9" s="58">
        <v>160380435</v>
      </c>
      <c r="E9" s="59">
        <f>$D9       -$C9</f>
        <v>33438102</v>
      </c>
      <c r="F9" s="57">
        <v>132906356</v>
      </c>
      <c r="G9" s="58">
        <v>167757936</v>
      </c>
      <c r="H9" s="59">
        <f>$G9       -$F9</f>
        <v>34851580</v>
      </c>
      <c r="I9" s="59">
        <v>175321937</v>
      </c>
      <c r="J9" s="27">
        <f>IF(($C9       =0),0,(($E9       /$C9       )*100))</f>
        <v>26.341174933345524</v>
      </c>
      <c r="K9" s="28">
        <f>IF(($F9       =0),0,(($H9       /$F9       )*100))</f>
        <v>26.222658606334825</v>
      </c>
      <c r="L9" s="78">
        <v>10212249</v>
      </c>
      <c r="M9" s="79">
        <v>20760429</v>
      </c>
      <c r="N9" s="29">
        <f>IF(($L9       =0),0,(($E9       /$L9       )*100))</f>
        <v>327.43132291427679</v>
      </c>
      <c r="O9" s="28">
        <f>IF(($M9       =0),0,(($H9       /$M9       )*100))</f>
        <v>167.87504728346414</v>
      </c>
      <c r="Q9" s="30"/>
    </row>
    <row r="10" spans="1:17" x14ac:dyDescent="0.2">
      <c r="A10" s="1" t="s">
        <v>16</v>
      </c>
      <c r="B10" s="26" t="s">
        <v>20</v>
      </c>
      <c r="C10" s="57">
        <v>273481445</v>
      </c>
      <c r="D10" s="58">
        <v>289923605</v>
      </c>
      <c r="E10" s="59">
        <f t="shared" ref="E10:E33" si="0">$D10      -$C10</f>
        <v>16442160</v>
      </c>
      <c r="F10" s="57">
        <v>270590896</v>
      </c>
      <c r="G10" s="58">
        <v>281819758</v>
      </c>
      <c r="H10" s="59">
        <f t="shared" ref="H10:H33" si="1">$G10      -$F10</f>
        <v>11228862</v>
      </c>
      <c r="I10" s="59">
        <v>276817900</v>
      </c>
      <c r="J10" s="27">
        <f t="shared" ref="J10:J33" si="2">IF(($C10      =0),0,(($E10      /$C10      )*100))</f>
        <v>6.0121665658158268</v>
      </c>
      <c r="K10" s="28">
        <f t="shared" ref="K10:K33" si="3">IF(($F10      =0),0,(($H10      /$F10      )*100))</f>
        <v>4.1497560213555742</v>
      </c>
      <c r="L10" s="78">
        <v>10212249</v>
      </c>
      <c r="M10" s="79">
        <v>20760429</v>
      </c>
      <c r="N10" s="29">
        <f t="shared" ref="N10:N33" si="4">IF(($L10      =0),0,(($E10      /$L10      )*100))</f>
        <v>161.00429983640234</v>
      </c>
      <c r="O10" s="28">
        <f t="shared" ref="O10:O33" si="5">IF(($M10      =0),0,(($H10      /$M10      )*100))</f>
        <v>54.087812925253132</v>
      </c>
      <c r="Q10" s="30"/>
    </row>
    <row r="11" spans="1:17" ht="16.5" x14ac:dyDescent="0.3">
      <c r="A11" s="4" t="s">
        <v>16</v>
      </c>
      <c r="B11" s="31" t="s">
        <v>21</v>
      </c>
      <c r="C11" s="60">
        <v>509359280</v>
      </c>
      <c r="D11" s="61">
        <v>519571529</v>
      </c>
      <c r="E11" s="62">
        <f t="shared" si="0"/>
        <v>10212249</v>
      </c>
      <c r="F11" s="60">
        <v>512432754</v>
      </c>
      <c r="G11" s="61">
        <v>533193183</v>
      </c>
      <c r="H11" s="62">
        <f t="shared" si="1"/>
        <v>20760429</v>
      </c>
      <c r="I11" s="62">
        <v>535755326</v>
      </c>
      <c r="J11" s="32">
        <f t="shared" si="2"/>
        <v>2.0049205739414426</v>
      </c>
      <c r="K11" s="33">
        <f t="shared" si="3"/>
        <v>4.051346998790792</v>
      </c>
      <c r="L11" s="80">
        <v>10212249</v>
      </c>
      <c r="M11" s="81">
        <v>20760429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309621919</v>
      </c>
      <c r="D13" s="58">
        <v>169031866</v>
      </c>
      <c r="E13" s="59">
        <f t="shared" si="0"/>
        <v>-140590053</v>
      </c>
      <c r="F13" s="57">
        <v>236322596</v>
      </c>
      <c r="G13" s="58">
        <v>185272382</v>
      </c>
      <c r="H13" s="59">
        <f t="shared" si="1"/>
        <v>-51050214</v>
      </c>
      <c r="I13" s="59">
        <v>203619132</v>
      </c>
      <c r="J13" s="27">
        <f t="shared" si="2"/>
        <v>-45.407009120694717</v>
      </c>
      <c r="K13" s="28">
        <f t="shared" si="3"/>
        <v>-21.601918252455217</v>
      </c>
      <c r="L13" s="78">
        <v>-108068036</v>
      </c>
      <c r="M13" s="79">
        <v>-29380248</v>
      </c>
      <c r="N13" s="29">
        <f t="shared" si="4"/>
        <v>130.09402058532831</v>
      </c>
      <c r="O13" s="28">
        <f t="shared" si="5"/>
        <v>173.75691995520256</v>
      </c>
      <c r="Q13" s="30"/>
    </row>
    <row r="14" spans="1:17" x14ac:dyDescent="0.2">
      <c r="A14" s="1" t="s">
        <v>16</v>
      </c>
      <c r="B14" s="26" t="s">
        <v>24</v>
      </c>
      <c r="C14" s="57">
        <v>39937097</v>
      </c>
      <c r="D14" s="58">
        <v>28160000</v>
      </c>
      <c r="E14" s="59">
        <f t="shared" si="0"/>
        <v>-11777097</v>
      </c>
      <c r="F14" s="57">
        <v>41774204</v>
      </c>
      <c r="G14" s="58">
        <v>29455360</v>
      </c>
      <c r="H14" s="59">
        <f t="shared" si="1"/>
        <v>-12318844</v>
      </c>
      <c r="I14" s="59">
        <v>30810307</v>
      </c>
      <c r="J14" s="27">
        <f t="shared" si="2"/>
        <v>-29.489116347139603</v>
      </c>
      <c r="K14" s="28">
        <f t="shared" si="3"/>
        <v>-29.48911725523244</v>
      </c>
      <c r="L14" s="78">
        <v>-108068036</v>
      </c>
      <c r="M14" s="79">
        <v>-29380248</v>
      </c>
      <c r="N14" s="29">
        <f t="shared" si="4"/>
        <v>10.897854199922723</v>
      </c>
      <c r="O14" s="28">
        <f t="shared" si="5"/>
        <v>41.928999374001201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-108068036</v>
      </c>
      <c r="M15" s="79">
        <v>-29380248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96651075</v>
      </c>
      <c r="D16" s="58">
        <v>101736710</v>
      </c>
      <c r="E16" s="59">
        <f t="shared" si="0"/>
        <v>5085635</v>
      </c>
      <c r="F16" s="57">
        <v>101097025</v>
      </c>
      <c r="G16" s="58">
        <v>106416599</v>
      </c>
      <c r="H16" s="59">
        <f t="shared" si="1"/>
        <v>5319574</v>
      </c>
      <c r="I16" s="59">
        <v>111205346</v>
      </c>
      <c r="J16" s="27">
        <f t="shared" si="2"/>
        <v>5.2618504243227502</v>
      </c>
      <c r="K16" s="28">
        <f t="shared" si="3"/>
        <v>5.2618501879753632</v>
      </c>
      <c r="L16" s="78">
        <v>-108068036</v>
      </c>
      <c r="M16" s="79">
        <v>-29380248</v>
      </c>
      <c r="N16" s="29">
        <f t="shared" si="4"/>
        <v>-4.7059567178587383</v>
      </c>
      <c r="O16" s="28">
        <f t="shared" si="5"/>
        <v>-18.105953360230316</v>
      </c>
      <c r="Q16" s="30"/>
    </row>
    <row r="17" spans="1:17" x14ac:dyDescent="0.2">
      <c r="A17" s="1" t="s">
        <v>16</v>
      </c>
      <c r="B17" s="26" t="s">
        <v>26</v>
      </c>
      <c r="C17" s="57">
        <v>194689148</v>
      </c>
      <c r="D17" s="58">
        <v>233902627</v>
      </c>
      <c r="E17" s="59">
        <f t="shared" si="0"/>
        <v>39213479</v>
      </c>
      <c r="F17" s="57">
        <v>207451871</v>
      </c>
      <c r="G17" s="58">
        <v>236121107</v>
      </c>
      <c r="H17" s="59">
        <f t="shared" si="1"/>
        <v>28669236</v>
      </c>
      <c r="I17" s="59">
        <v>245186717</v>
      </c>
      <c r="J17" s="39">
        <f t="shared" si="2"/>
        <v>20.141584368123073</v>
      </c>
      <c r="K17" s="28">
        <f t="shared" si="3"/>
        <v>13.819704715991691</v>
      </c>
      <c r="L17" s="82">
        <v>-108068036</v>
      </c>
      <c r="M17" s="79">
        <v>-29380248</v>
      </c>
      <c r="N17" s="29">
        <f t="shared" si="4"/>
        <v>-36.285918067392288</v>
      </c>
      <c r="O17" s="28">
        <f t="shared" si="5"/>
        <v>-97.57996596897344</v>
      </c>
      <c r="Q17" s="30"/>
    </row>
    <row r="18" spans="1:17" ht="16.5" x14ac:dyDescent="0.3">
      <c r="A18" s="1" t="s">
        <v>16</v>
      </c>
      <c r="B18" s="31" t="s">
        <v>27</v>
      </c>
      <c r="C18" s="60">
        <v>640899239</v>
      </c>
      <c r="D18" s="61">
        <v>532831203</v>
      </c>
      <c r="E18" s="62">
        <f t="shared" si="0"/>
        <v>-108068036</v>
      </c>
      <c r="F18" s="60">
        <v>586645696</v>
      </c>
      <c r="G18" s="61">
        <v>557265448</v>
      </c>
      <c r="H18" s="62">
        <f t="shared" si="1"/>
        <v>-29380248</v>
      </c>
      <c r="I18" s="62">
        <v>590821502</v>
      </c>
      <c r="J18" s="40">
        <f t="shared" si="2"/>
        <v>-16.861938573779458</v>
      </c>
      <c r="K18" s="33">
        <f t="shared" si="3"/>
        <v>-5.0081758377035799</v>
      </c>
      <c r="L18" s="83">
        <v>-108068036</v>
      </c>
      <c r="M18" s="81">
        <v>-29380248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-131539959</v>
      </c>
      <c r="D19" s="67">
        <v>-13259674</v>
      </c>
      <c r="E19" s="68">
        <f t="shared" si="0"/>
        <v>118280285</v>
      </c>
      <c r="F19" s="69">
        <v>-74212942</v>
      </c>
      <c r="G19" s="70">
        <v>-24072265</v>
      </c>
      <c r="H19" s="71">
        <f t="shared" si="1"/>
        <v>50140677</v>
      </c>
      <c r="I19" s="71">
        <v>-55066176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38093000</v>
      </c>
      <c r="M22" s="79">
        <v>22223360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500000</v>
      </c>
      <c r="D23" s="58">
        <v>33930000</v>
      </c>
      <c r="E23" s="59">
        <f t="shared" si="0"/>
        <v>33430000</v>
      </c>
      <c r="F23" s="57">
        <v>500000</v>
      </c>
      <c r="G23" s="58">
        <v>11354360</v>
      </c>
      <c r="H23" s="59">
        <f t="shared" si="1"/>
        <v>10854360</v>
      </c>
      <c r="I23" s="59">
        <v>11593707</v>
      </c>
      <c r="J23" s="27">
        <f t="shared" si="2"/>
        <v>6686</v>
      </c>
      <c r="K23" s="28">
        <f t="shared" si="3"/>
        <v>2170.8719999999998</v>
      </c>
      <c r="L23" s="78">
        <v>38093000</v>
      </c>
      <c r="M23" s="79">
        <v>22223360</v>
      </c>
      <c r="N23" s="29">
        <f t="shared" si="4"/>
        <v>87.758905835717854</v>
      </c>
      <c r="O23" s="28">
        <f t="shared" si="5"/>
        <v>48.842119283492686</v>
      </c>
      <c r="Q23" s="30"/>
    </row>
    <row r="24" spans="1:17" x14ac:dyDescent="0.2">
      <c r="A24" s="4" t="s">
        <v>16</v>
      </c>
      <c r="B24" s="26" t="s">
        <v>32</v>
      </c>
      <c r="C24" s="57">
        <v>39120000</v>
      </c>
      <c r="D24" s="58">
        <v>43783000</v>
      </c>
      <c r="E24" s="59">
        <f t="shared" si="0"/>
        <v>4663000</v>
      </c>
      <c r="F24" s="57">
        <v>39120000</v>
      </c>
      <c r="G24" s="58">
        <v>50489000</v>
      </c>
      <c r="H24" s="59">
        <f t="shared" si="1"/>
        <v>11369000</v>
      </c>
      <c r="I24" s="59">
        <v>53699000</v>
      </c>
      <c r="J24" s="27">
        <f t="shared" si="2"/>
        <v>11.919734151329244</v>
      </c>
      <c r="K24" s="28">
        <f t="shared" si="3"/>
        <v>29.061860940695293</v>
      </c>
      <c r="L24" s="78">
        <v>38093000</v>
      </c>
      <c r="M24" s="79">
        <v>22223360</v>
      </c>
      <c r="N24" s="29">
        <f t="shared" si="4"/>
        <v>12.241094164282151</v>
      </c>
      <c r="O24" s="28">
        <f t="shared" si="5"/>
        <v>51.157880716507321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38093000</v>
      </c>
      <c r="M25" s="79">
        <v>22223360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39620000</v>
      </c>
      <c r="D26" s="61">
        <v>77713000</v>
      </c>
      <c r="E26" s="62">
        <f t="shared" si="0"/>
        <v>38093000</v>
      </c>
      <c r="F26" s="60">
        <v>39620000</v>
      </c>
      <c r="G26" s="61">
        <v>61843360</v>
      </c>
      <c r="H26" s="62">
        <f t="shared" si="1"/>
        <v>22223360</v>
      </c>
      <c r="I26" s="62">
        <v>65292707</v>
      </c>
      <c r="J26" s="40">
        <f t="shared" si="2"/>
        <v>96.145885916203937</v>
      </c>
      <c r="K26" s="33">
        <f t="shared" si="3"/>
        <v>56.091267036850077</v>
      </c>
      <c r="L26" s="83">
        <v>38093000</v>
      </c>
      <c r="M26" s="81">
        <v>22223360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38093000</v>
      </c>
      <c r="M28" s="79">
        <v>22223360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3113000</v>
      </c>
      <c r="E29" s="59">
        <f t="shared" si="0"/>
        <v>3113000</v>
      </c>
      <c r="F29" s="57">
        <v>0</v>
      </c>
      <c r="G29" s="58">
        <v>5280000</v>
      </c>
      <c r="H29" s="59">
        <f t="shared" si="1"/>
        <v>5280000</v>
      </c>
      <c r="I29" s="59">
        <v>4770000</v>
      </c>
      <c r="J29" s="27">
        <f t="shared" si="2"/>
        <v>0</v>
      </c>
      <c r="K29" s="28">
        <f t="shared" si="3"/>
        <v>0</v>
      </c>
      <c r="L29" s="78">
        <v>38093000</v>
      </c>
      <c r="M29" s="79">
        <v>22223360</v>
      </c>
      <c r="N29" s="29">
        <f t="shared" si="4"/>
        <v>8.1721051111752825</v>
      </c>
      <c r="O29" s="28">
        <f t="shared" si="5"/>
        <v>23.758783550282224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38093000</v>
      </c>
      <c r="M30" s="79">
        <v>22223360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39120000</v>
      </c>
      <c r="D31" s="58">
        <v>40220000</v>
      </c>
      <c r="E31" s="59">
        <f t="shared" si="0"/>
        <v>1100000</v>
      </c>
      <c r="F31" s="57">
        <v>39120000</v>
      </c>
      <c r="G31" s="58">
        <v>45209000</v>
      </c>
      <c r="H31" s="59">
        <f t="shared" si="1"/>
        <v>6089000</v>
      </c>
      <c r="I31" s="59">
        <v>48929000</v>
      </c>
      <c r="J31" s="27">
        <f t="shared" si="2"/>
        <v>2.8118609406952966</v>
      </c>
      <c r="K31" s="28">
        <f t="shared" si="3"/>
        <v>15.564928425357873</v>
      </c>
      <c r="L31" s="78">
        <v>38093000</v>
      </c>
      <c r="M31" s="79">
        <v>22223360</v>
      </c>
      <c r="N31" s="29">
        <f t="shared" si="4"/>
        <v>2.8876696505919721</v>
      </c>
      <c r="O31" s="28">
        <f t="shared" si="5"/>
        <v>27.39909716622509</v>
      </c>
      <c r="Q31" s="30"/>
    </row>
    <row r="32" spans="1:17" x14ac:dyDescent="0.2">
      <c r="A32" s="4" t="s">
        <v>16</v>
      </c>
      <c r="B32" s="26" t="s">
        <v>39</v>
      </c>
      <c r="C32" s="57">
        <v>500000</v>
      </c>
      <c r="D32" s="58">
        <v>34380000</v>
      </c>
      <c r="E32" s="59">
        <f t="shared" si="0"/>
        <v>33880000</v>
      </c>
      <c r="F32" s="57">
        <v>500000</v>
      </c>
      <c r="G32" s="58">
        <v>11354360</v>
      </c>
      <c r="H32" s="59">
        <f t="shared" si="1"/>
        <v>10854360</v>
      </c>
      <c r="I32" s="59">
        <v>11593707</v>
      </c>
      <c r="J32" s="27">
        <f t="shared" si="2"/>
        <v>6776.0000000000009</v>
      </c>
      <c r="K32" s="28">
        <f t="shared" si="3"/>
        <v>2170.8719999999998</v>
      </c>
      <c r="L32" s="78">
        <v>38093000</v>
      </c>
      <c r="M32" s="79">
        <v>22223360</v>
      </c>
      <c r="N32" s="29">
        <f t="shared" si="4"/>
        <v>88.940225238232756</v>
      </c>
      <c r="O32" s="28">
        <f t="shared" si="5"/>
        <v>48.842119283492686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39620000</v>
      </c>
      <c r="D33" s="76">
        <v>77713000</v>
      </c>
      <c r="E33" s="77">
        <f t="shared" si="0"/>
        <v>38093000</v>
      </c>
      <c r="F33" s="75">
        <v>39620000</v>
      </c>
      <c r="G33" s="76">
        <v>61843360</v>
      </c>
      <c r="H33" s="77">
        <f t="shared" si="1"/>
        <v>22223360</v>
      </c>
      <c r="I33" s="77">
        <v>65292707</v>
      </c>
      <c r="J33" s="53">
        <f t="shared" si="2"/>
        <v>96.145885916203937</v>
      </c>
      <c r="K33" s="54">
        <f t="shared" si="3"/>
        <v>56.091267036850077</v>
      </c>
      <c r="L33" s="90">
        <v>38093000</v>
      </c>
      <c r="M33" s="91">
        <v>22223360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-2169698</v>
      </c>
      <c r="M8" s="79">
        <v>-13199858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72000</v>
      </c>
      <c r="D9" s="58">
        <v>150000</v>
      </c>
      <c r="E9" s="59">
        <f>$D9       -$C9</f>
        <v>78000</v>
      </c>
      <c r="F9" s="57">
        <v>74000</v>
      </c>
      <c r="G9" s="58">
        <v>157350</v>
      </c>
      <c r="H9" s="59">
        <f>$G9       -$F9</f>
        <v>83350</v>
      </c>
      <c r="I9" s="59">
        <v>164588</v>
      </c>
      <c r="J9" s="27">
        <f>IF(($C9       =0),0,(($E9       /$C9       )*100))</f>
        <v>108.33333333333333</v>
      </c>
      <c r="K9" s="28">
        <f>IF(($F9       =0),0,(($H9       /$F9       )*100))</f>
        <v>112.63513513513514</v>
      </c>
      <c r="L9" s="78">
        <v>-2169698</v>
      </c>
      <c r="M9" s="79">
        <v>-13199858</v>
      </c>
      <c r="N9" s="29">
        <f>IF(($L9       =0),0,(($E9       /$L9       )*100))</f>
        <v>-3.5949703599302758</v>
      </c>
      <c r="O9" s="28">
        <f>IF(($M9       =0),0,(($H9       /$M9       )*100))</f>
        <v>-0.63144618676958497</v>
      </c>
      <c r="Q9" s="30"/>
    </row>
    <row r="10" spans="1:17" x14ac:dyDescent="0.2">
      <c r="A10" s="1" t="s">
        <v>16</v>
      </c>
      <c r="B10" s="26" t="s">
        <v>20</v>
      </c>
      <c r="C10" s="57">
        <v>1141195005</v>
      </c>
      <c r="D10" s="58">
        <v>1138947307</v>
      </c>
      <c r="E10" s="59">
        <f t="shared" ref="E10:E33" si="0">$D10      -$C10</f>
        <v>-2247698</v>
      </c>
      <c r="F10" s="57">
        <v>1215806243</v>
      </c>
      <c r="G10" s="58">
        <v>1202523035</v>
      </c>
      <c r="H10" s="59">
        <f t="shared" ref="H10:H33" si="1">$G10      -$F10</f>
        <v>-13283208</v>
      </c>
      <c r="I10" s="59">
        <v>1272555279</v>
      </c>
      <c r="J10" s="27">
        <f t="shared" ref="J10:J33" si="2">IF(($C10      =0),0,(($E10      /$C10      )*100))</f>
        <v>-0.19696002787884617</v>
      </c>
      <c r="K10" s="28">
        <f t="shared" ref="K10:K33" si="3">IF(($F10      =0),0,(($H10      /$F10      )*100))</f>
        <v>-1.0925431643798527</v>
      </c>
      <c r="L10" s="78">
        <v>-2169698</v>
      </c>
      <c r="M10" s="79">
        <v>-13199858</v>
      </c>
      <c r="N10" s="29">
        <f t="shared" ref="N10:N33" si="4">IF(($L10      =0),0,(($E10      /$L10      )*100))</f>
        <v>103.59497035993029</v>
      </c>
      <c r="O10" s="28">
        <f t="shared" ref="O10:O33" si="5">IF(($M10      =0),0,(($H10      /$M10      )*100))</f>
        <v>100.63144618676958</v>
      </c>
      <c r="Q10" s="30"/>
    </row>
    <row r="11" spans="1:17" ht="16.5" x14ac:dyDescent="0.3">
      <c r="A11" s="4" t="s">
        <v>16</v>
      </c>
      <c r="B11" s="31" t="s">
        <v>21</v>
      </c>
      <c r="C11" s="60">
        <v>1141267005</v>
      </c>
      <c r="D11" s="61">
        <v>1139097307</v>
      </c>
      <c r="E11" s="62">
        <f t="shared" si="0"/>
        <v>-2169698</v>
      </c>
      <c r="F11" s="60">
        <v>1215880243</v>
      </c>
      <c r="G11" s="61">
        <v>1202680385</v>
      </c>
      <c r="H11" s="62">
        <f t="shared" si="1"/>
        <v>-13199858</v>
      </c>
      <c r="I11" s="62">
        <v>1272719867</v>
      </c>
      <c r="J11" s="32">
        <f t="shared" si="2"/>
        <v>-0.19011309277271185</v>
      </c>
      <c r="K11" s="33">
        <f t="shared" si="3"/>
        <v>-1.0856215549182173</v>
      </c>
      <c r="L11" s="80">
        <v>-2169698</v>
      </c>
      <c r="M11" s="81">
        <v>-13199858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479408817</v>
      </c>
      <c r="D13" s="58">
        <v>411134852</v>
      </c>
      <c r="E13" s="59">
        <f t="shared" si="0"/>
        <v>-68273965</v>
      </c>
      <c r="F13" s="57">
        <v>500046341</v>
      </c>
      <c r="G13" s="58">
        <v>424892230</v>
      </c>
      <c r="H13" s="59">
        <f t="shared" si="1"/>
        <v>-75154111</v>
      </c>
      <c r="I13" s="59">
        <v>442823778</v>
      </c>
      <c r="J13" s="27">
        <f t="shared" si="2"/>
        <v>-14.241282717167882</v>
      </c>
      <c r="K13" s="28">
        <f t="shared" si="3"/>
        <v>-15.029429242438951</v>
      </c>
      <c r="L13" s="78">
        <v>148244127</v>
      </c>
      <c r="M13" s="79">
        <v>158317447</v>
      </c>
      <c r="N13" s="29">
        <f t="shared" si="4"/>
        <v>-46.055089251529004</v>
      </c>
      <c r="O13" s="28">
        <f t="shared" si="5"/>
        <v>-47.470517257646279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148244127</v>
      </c>
      <c r="M14" s="79">
        <v>158317447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148244127</v>
      </c>
      <c r="M15" s="79">
        <v>158317447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148244127</v>
      </c>
      <c r="M16" s="79">
        <v>158317447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457743240</v>
      </c>
      <c r="D17" s="58">
        <v>674261332</v>
      </c>
      <c r="E17" s="59">
        <f t="shared" si="0"/>
        <v>216518092</v>
      </c>
      <c r="F17" s="57">
        <v>505575159</v>
      </c>
      <c r="G17" s="58">
        <v>739046717</v>
      </c>
      <c r="H17" s="59">
        <f t="shared" si="1"/>
        <v>233471558</v>
      </c>
      <c r="I17" s="59">
        <v>762621296</v>
      </c>
      <c r="J17" s="39">
        <f t="shared" si="2"/>
        <v>47.301210171885884</v>
      </c>
      <c r="K17" s="28">
        <f t="shared" si="3"/>
        <v>46.179396642389229</v>
      </c>
      <c r="L17" s="82">
        <v>148244127</v>
      </c>
      <c r="M17" s="79">
        <v>158317447</v>
      </c>
      <c r="N17" s="29">
        <f t="shared" si="4"/>
        <v>146.05508925152898</v>
      </c>
      <c r="O17" s="28">
        <f t="shared" si="5"/>
        <v>147.47051725764629</v>
      </c>
      <c r="Q17" s="30"/>
    </row>
    <row r="18" spans="1:17" ht="16.5" x14ac:dyDescent="0.3">
      <c r="A18" s="1" t="s">
        <v>16</v>
      </c>
      <c r="B18" s="31" t="s">
        <v>27</v>
      </c>
      <c r="C18" s="60">
        <v>937152057</v>
      </c>
      <c r="D18" s="61">
        <v>1085396184</v>
      </c>
      <c r="E18" s="62">
        <f t="shared" si="0"/>
        <v>148244127</v>
      </c>
      <c r="F18" s="60">
        <v>1005621500</v>
      </c>
      <c r="G18" s="61">
        <v>1163938947</v>
      </c>
      <c r="H18" s="62">
        <f t="shared" si="1"/>
        <v>158317447</v>
      </c>
      <c r="I18" s="62">
        <v>1205445074</v>
      </c>
      <c r="J18" s="40">
        <f t="shared" si="2"/>
        <v>15.818577774300291</v>
      </c>
      <c r="K18" s="33">
        <f t="shared" si="3"/>
        <v>15.743244053552951</v>
      </c>
      <c r="L18" s="83">
        <v>148244127</v>
      </c>
      <c r="M18" s="81">
        <v>158317447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204114948</v>
      </c>
      <c r="D19" s="67">
        <v>53701123</v>
      </c>
      <c r="E19" s="68">
        <f t="shared" si="0"/>
        <v>-150413825</v>
      </c>
      <c r="F19" s="69">
        <v>210258743</v>
      </c>
      <c r="G19" s="70">
        <v>38741438</v>
      </c>
      <c r="H19" s="71">
        <f t="shared" si="1"/>
        <v>-171517305</v>
      </c>
      <c r="I19" s="71">
        <v>67274793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14497096</v>
      </c>
      <c r="M22" s="79">
        <v>65191931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23658643</v>
      </c>
      <c r="D23" s="58">
        <v>70890000</v>
      </c>
      <c r="E23" s="59">
        <f t="shared" si="0"/>
        <v>47231357</v>
      </c>
      <c r="F23" s="57">
        <v>24594418</v>
      </c>
      <c r="G23" s="58">
        <v>81342954</v>
      </c>
      <c r="H23" s="59">
        <f t="shared" si="1"/>
        <v>56748536</v>
      </c>
      <c r="I23" s="59">
        <v>81157896</v>
      </c>
      <c r="J23" s="27">
        <f t="shared" si="2"/>
        <v>199.63679658212013</v>
      </c>
      <c r="K23" s="28">
        <f t="shared" si="3"/>
        <v>230.73746245997771</v>
      </c>
      <c r="L23" s="78">
        <v>14497096</v>
      </c>
      <c r="M23" s="79">
        <v>65191931</v>
      </c>
      <c r="N23" s="29">
        <f t="shared" si="4"/>
        <v>325.79874617647562</v>
      </c>
      <c r="O23" s="28">
        <f t="shared" si="5"/>
        <v>87.048404809484779</v>
      </c>
      <c r="Q23" s="30"/>
    </row>
    <row r="24" spans="1:17" x14ac:dyDescent="0.2">
      <c r="A24" s="4" t="s">
        <v>16</v>
      </c>
      <c r="B24" s="26" t="s">
        <v>32</v>
      </c>
      <c r="C24" s="57">
        <v>364434261</v>
      </c>
      <c r="D24" s="58">
        <v>331700000</v>
      </c>
      <c r="E24" s="59">
        <f t="shared" si="0"/>
        <v>-32734261</v>
      </c>
      <c r="F24" s="57">
        <v>341115605</v>
      </c>
      <c r="G24" s="58">
        <v>349559000</v>
      </c>
      <c r="H24" s="59">
        <f t="shared" si="1"/>
        <v>8443395</v>
      </c>
      <c r="I24" s="59">
        <v>382745000</v>
      </c>
      <c r="J24" s="27">
        <f t="shared" si="2"/>
        <v>-8.9822128441431026</v>
      </c>
      <c r="K24" s="28">
        <f t="shared" si="3"/>
        <v>2.4752297685120559</v>
      </c>
      <c r="L24" s="78">
        <v>14497096</v>
      </c>
      <c r="M24" s="79">
        <v>65191931</v>
      </c>
      <c r="N24" s="29">
        <f t="shared" si="4"/>
        <v>-225.79874617647562</v>
      </c>
      <c r="O24" s="28">
        <f t="shared" si="5"/>
        <v>12.951595190515219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14497096</v>
      </c>
      <c r="M25" s="79">
        <v>65191931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388092904</v>
      </c>
      <c r="D26" s="61">
        <v>402590000</v>
      </c>
      <c r="E26" s="62">
        <f t="shared" si="0"/>
        <v>14497096</v>
      </c>
      <c r="F26" s="60">
        <v>365710023</v>
      </c>
      <c r="G26" s="61">
        <v>430901954</v>
      </c>
      <c r="H26" s="62">
        <f t="shared" si="1"/>
        <v>65191931</v>
      </c>
      <c r="I26" s="62">
        <v>463902896</v>
      </c>
      <c r="J26" s="40">
        <f t="shared" si="2"/>
        <v>3.7354705150702778</v>
      </c>
      <c r="K26" s="33">
        <f t="shared" si="3"/>
        <v>17.826126411635155</v>
      </c>
      <c r="L26" s="83">
        <v>14497096</v>
      </c>
      <c r="M26" s="81">
        <v>65191931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357434261</v>
      </c>
      <c r="D28" s="58">
        <v>267700000</v>
      </c>
      <c r="E28" s="59">
        <f t="shared" si="0"/>
        <v>-89734261</v>
      </c>
      <c r="F28" s="57">
        <v>265115605</v>
      </c>
      <c r="G28" s="58">
        <v>273741073</v>
      </c>
      <c r="H28" s="59">
        <f t="shared" si="1"/>
        <v>8625468</v>
      </c>
      <c r="I28" s="59">
        <v>327910322</v>
      </c>
      <c r="J28" s="27">
        <f t="shared" si="2"/>
        <v>-25.105109048290142</v>
      </c>
      <c r="K28" s="28">
        <f t="shared" si="3"/>
        <v>3.2534742721010335</v>
      </c>
      <c r="L28" s="78">
        <v>14497096</v>
      </c>
      <c r="M28" s="79">
        <v>65191931</v>
      </c>
      <c r="N28" s="29">
        <f t="shared" si="4"/>
        <v>-618.98093935502663</v>
      </c>
      <c r="O28" s="28">
        <f t="shared" si="5"/>
        <v>13.230882821986054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14497096</v>
      </c>
      <c r="M29" s="79">
        <v>65191931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14497096</v>
      </c>
      <c r="M30" s="79">
        <v>65191931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14497096</v>
      </c>
      <c r="M31" s="79">
        <v>65191931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30658643</v>
      </c>
      <c r="D32" s="58">
        <v>134890000</v>
      </c>
      <c r="E32" s="59">
        <f t="shared" si="0"/>
        <v>104231357</v>
      </c>
      <c r="F32" s="57">
        <v>100594418</v>
      </c>
      <c r="G32" s="58">
        <v>157160881</v>
      </c>
      <c r="H32" s="59">
        <f t="shared" si="1"/>
        <v>56566463</v>
      </c>
      <c r="I32" s="59">
        <v>135992574</v>
      </c>
      <c r="J32" s="27">
        <f t="shared" si="2"/>
        <v>339.97381097395601</v>
      </c>
      <c r="K32" s="28">
        <f t="shared" si="3"/>
        <v>56.232208630105106</v>
      </c>
      <c r="L32" s="78">
        <v>14497096</v>
      </c>
      <c r="M32" s="79">
        <v>65191931</v>
      </c>
      <c r="N32" s="29">
        <f t="shared" si="4"/>
        <v>718.98093935502663</v>
      </c>
      <c r="O32" s="28">
        <f t="shared" si="5"/>
        <v>86.769117178013943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388092904</v>
      </c>
      <c r="D33" s="76">
        <v>402590000</v>
      </c>
      <c r="E33" s="77">
        <f t="shared" si="0"/>
        <v>14497096</v>
      </c>
      <c r="F33" s="75">
        <v>365710023</v>
      </c>
      <c r="G33" s="76">
        <v>430901954</v>
      </c>
      <c r="H33" s="77">
        <f t="shared" si="1"/>
        <v>65191931</v>
      </c>
      <c r="I33" s="77">
        <v>463902896</v>
      </c>
      <c r="J33" s="53">
        <f t="shared" si="2"/>
        <v>3.7354705150702778</v>
      </c>
      <c r="K33" s="54">
        <f t="shared" si="3"/>
        <v>17.826126411635155</v>
      </c>
      <c r="L33" s="90">
        <v>14497096</v>
      </c>
      <c r="M33" s="91">
        <v>65191931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62052115</v>
      </c>
      <c r="D8" s="58">
        <v>77327314</v>
      </c>
      <c r="E8" s="59">
        <f>$D8       -$C8</f>
        <v>15275199</v>
      </c>
      <c r="F8" s="57">
        <v>64968567</v>
      </c>
      <c r="G8" s="58">
        <v>80875308</v>
      </c>
      <c r="H8" s="59">
        <f>$G8       -$F8</f>
        <v>15906741</v>
      </c>
      <c r="I8" s="59">
        <v>84592537</v>
      </c>
      <c r="J8" s="27">
        <f>IF(($C8       =0),0,(($E8       /$C8       )*100))</f>
        <v>24.616725795728318</v>
      </c>
      <c r="K8" s="28">
        <f>IF(($F8       =0),0,(($H8       /$F8       )*100))</f>
        <v>24.483749195206968</v>
      </c>
      <c r="L8" s="78">
        <v>244972206</v>
      </c>
      <c r="M8" s="79">
        <v>233842972</v>
      </c>
      <c r="N8" s="29">
        <f>IF(($L8       =0),0,(($E8       /$L8       )*100))</f>
        <v>6.235482485715135</v>
      </c>
      <c r="O8" s="28">
        <f>IF(($M8       =0),0,(($H8       /$M8       )*100))</f>
        <v>6.8023173260045633</v>
      </c>
      <c r="Q8" s="30"/>
    </row>
    <row r="9" spans="1:17" x14ac:dyDescent="0.2">
      <c r="A9" s="1" t="s">
        <v>16</v>
      </c>
      <c r="B9" s="26" t="s">
        <v>19</v>
      </c>
      <c r="C9" s="57">
        <v>250597573</v>
      </c>
      <c r="D9" s="58">
        <v>223118403</v>
      </c>
      <c r="E9" s="59">
        <f>$D9       -$C9</f>
        <v>-27479170</v>
      </c>
      <c r="F9" s="57">
        <v>280059189</v>
      </c>
      <c r="G9" s="58">
        <v>252984015</v>
      </c>
      <c r="H9" s="59">
        <f>$G9       -$F9</f>
        <v>-27075174</v>
      </c>
      <c r="I9" s="59">
        <v>286484318</v>
      </c>
      <c r="J9" s="27">
        <f>IF(($C9       =0),0,(($E9       /$C9       )*100))</f>
        <v>-10.965457355007983</v>
      </c>
      <c r="K9" s="28">
        <f>IF(($F9       =0),0,(($H9       /$F9       )*100))</f>
        <v>-9.6676613599705874</v>
      </c>
      <c r="L9" s="78">
        <v>244972206</v>
      </c>
      <c r="M9" s="79">
        <v>233842972</v>
      </c>
      <c r="N9" s="29">
        <f>IF(($L9       =0),0,(($E9       /$L9       )*100))</f>
        <v>-11.217260296051707</v>
      </c>
      <c r="O9" s="28">
        <f>IF(($M9       =0),0,(($H9       /$M9       )*100))</f>
        <v>-11.578356949722654</v>
      </c>
      <c r="Q9" s="30"/>
    </row>
    <row r="10" spans="1:17" x14ac:dyDescent="0.2">
      <c r="A10" s="1" t="s">
        <v>16</v>
      </c>
      <c r="B10" s="26" t="s">
        <v>20</v>
      </c>
      <c r="C10" s="57">
        <v>137611627</v>
      </c>
      <c r="D10" s="58">
        <v>394787804</v>
      </c>
      <c r="E10" s="59">
        <f t="shared" ref="E10:E33" si="0">$D10      -$C10</f>
        <v>257176177</v>
      </c>
      <c r="F10" s="57">
        <v>143818402</v>
      </c>
      <c r="G10" s="58">
        <v>388829807</v>
      </c>
      <c r="H10" s="59">
        <f t="shared" ref="H10:H33" si="1">$G10      -$F10</f>
        <v>245011405</v>
      </c>
      <c r="I10" s="59">
        <v>392497108</v>
      </c>
      <c r="J10" s="27">
        <f t="shared" ref="J10:J33" si="2">IF(($C10      =0),0,(($E10      /$C10      )*100))</f>
        <v>186.88549987131537</v>
      </c>
      <c r="K10" s="28">
        <f t="shared" ref="K10:K33" si="3">IF(($F10      =0),0,(($H10      /$F10      )*100))</f>
        <v>170.36165163342588</v>
      </c>
      <c r="L10" s="78">
        <v>244972206</v>
      </c>
      <c r="M10" s="79">
        <v>233842972</v>
      </c>
      <c r="N10" s="29">
        <f t="shared" ref="N10:N33" si="4">IF(($L10      =0),0,(($E10      /$L10      )*100))</f>
        <v>104.98177781033658</v>
      </c>
      <c r="O10" s="28">
        <f t="shared" ref="O10:O33" si="5">IF(($M10      =0),0,(($H10      /$M10      )*100))</f>
        <v>104.77603962371809</v>
      </c>
      <c r="Q10" s="30"/>
    </row>
    <row r="11" spans="1:17" ht="16.5" x14ac:dyDescent="0.3">
      <c r="A11" s="4" t="s">
        <v>16</v>
      </c>
      <c r="B11" s="31" t="s">
        <v>21</v>
      </c>
      <c r="C11" s="60">
        <v>450261315</v>
      </c>
      <c r="D11" s="61">
        <v>695233521</v>
      </c>
      <c r="E11" s="62">
        <f t="shared" si="0"/>
        <v>244972206</v>
      </c>
      <c r="F11" s="60">
        <v>488846158</v>
      </c>
      <c r="G11" s="61">
        <v>722689130</v>
      </c>
      <c r="H11" s="62">
        <f t="shared" si="1"/>
        <v>233842972</v>
      </c>
      <c r="I11" s="62">
        <v>763573963</v>
      </c>
      <c r="J11" s="32">
        <f t="shared" si="2"/>
        <v>54.406674044382427</v>
      </c>
      <c r="K11" s="33">
        <f t="shared" si="3"/>
        <v>47.835698035699814</v>
      </c>
      <c r="L11" s="80">
        <v>244972206</v>
      </c>
      <c r="M11" s="81">
        <v>233842972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229234000</v>
      </c>
      <c r="D13" s="58">
        <v>311428690</v>
      </c>
      <c r="E13" s="59">
        <f t="shared" si="0"/>
        <v>82194690</v>
      </c>
      <c r="F13" s="57">
        <v>240553000</v>
      </c>
      <c r="G13" s="58">
        <v>322702231</v>
      </c>
      <c r="H13" s="59">
        <f t="shared" si="1"/>
        <v>82149231</v>
      </c>
      <c r="I13" s="59">
        <v>341240343</v>
      </c>
      <c r="J13" s="27">
        <f t="shared" si="2"/>
        <v>35.856238603348544</v>
      </c>
      <c r="K13" s="28">
        <f t="shared" si="3"/>
        <v>34.150158592908838</v>
      </c>
      <c r="L13" s="78">
        <v>158238859</v>
      </c>
      <c r="M13" s="79">
        <v>141434352</v>
      </c>
      <c r="N13" s="29">
        <f t="shared" si="4"/>
        <v>51.943429394925047</v>
      </c>
      <c r="O13" s="28">
        <f t="shared" si="5"/>
        <v>58.082940840284678</v>
      </c>
      <c r="Q13" s="30"/>
    </row>
    <row r="14" spans="1:17" x14ac:dyDescent="0.2">
      <c r="A14" s="1" t="s">
        <v>16</v>
      </c>
      <c r="B14" s="26" t="s">
        <v>24</v>
      </c>
      <c r="C14" s="57">
        <v>104179369</v>
      </c>
      <c r="D14" s="58">
        <v>116585165</v>
      </c>
      <c r="E14" s="59">
        <f t="shared" si="0"/>
        <v>12405796</v>
      </c>
      <c r="F14" s="57">
        <v>109074910</v>
      </c>
      <c r="G14" s="58">
        <v>125925854</v>
      </c>
      <c r="H14" s="59">
        <f t="shared" si="1"/>
        <v>16850944</v>
      </c>
      <c r="I14" s="59">
        <v>136016287</v>
      </c>
      <c r="J14" s="27">
        <f t="shared" si="2"/>
        <v>11.908112056236392</v>
      </c>
      <c r="K14" s="28">
        <f t="shared" si="3"/>
        <v>15.44896438603525</v>
      </c>
      <c r="L14" s="78">
        <v>158238859</v>
      </c>
      <c r="M14" s="79">
        <v>141434352</v>
      </c>
      <c r="N14" s="29">
        <f t="shared" si="4"/>
        <v>7.8399175009218185</v>
      </c>
      <c r="O14" s="28">
        <f t="shared" si="5"/>
        <v>11.914321918058492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158238859</v>
      </c>
      <c r="M15" s="79">
        <v>141434352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157682976</v>
      </c>
      <c r="D16" s="58">
        <v>167923000</v>
      </c>
      <c r="E16" s="59">
        <f t="shared" si="0"/>
        <v>10240024</v>
      </c>
      <c r="F16" s="57">
        <v>185592863</v>
      </c>
      <c r="G16" s="58">
        <v>194286911</v>
      </c>
      <c r="H16" s="59">
        <f t="shared" si="1"/>
        <v>8694048</v>
      </c>
      <c r="I16" s="59">
        <v>224789956</v>
      </c>
      <c r="J16" s="27">
        <f t="shared" si="2"/>
        <v>6.4940580522782625</v>
      </c>
      <c r="K16" s="28">
        <f t="shared" si="3"/>
        <v>4.6844732386072412</v>
      </c>
      <c r="L16" s="78">
        <v>158238859</v>
      </c>
      <c r="M16" s="79">
        <v>141434352</v>
      </c>
      <c r="N16" s="29">
        <f t="shared" si="4"/>
        <v>6.4712448413192876</v>
      </c>
      <c r="O16" s="28">
        <f t="shared" si="5"/>
        <v>6.1470554197469651</v>
      </c>
      <c r="Q16" s="30"/>
    </row>
    <row r="17" spans="1:17" x14ac:dyDescent="0.2">
      <c r="A17" s="1" t="s">
        <v>16</v>
      </c>
      <c r="B17" s="26" t="s">
        <v>26</v>
      </c>
      <c r="C17" s="57">
        <v>145484061</v>
      </c>
      <c r="D17" s="58">
        <v>198882410</v>
      </c>
      <c r="E17" s="59">
        <f t="shared" si="0"/>
        <v>53398349</v>
      </c>
      <c r="F17" s="57">
        <v>149413199</v>
      </c>
      <c r="G17" s="58">
        <v>183153328</v>
      </c>
      <c r="H17" s="59">
        <f t="shared" si="1"/>
        <v>33740129</v>
      </c>
      <c r="I17" s="59">
        <v>171719933</v>
      </c>
      <c r="J17" s="39">
        <f t="shared" si="2"/>
        <v>36.70391700160198</v>
      </c>
      <c r="K17" s="28">
        <f t="shared" si="3"/>
        <v>22.58175932636313</v>
      </c>
      <c r="L17" s="82">
        <v>158238859</v>
      </c>
      <c r="M17" s="79">
        <v>141434352</v>
      </c>
      <c r="N17" s="29">
        <f t="shared" si="4"/>
        <v>33.745408262833848</v>
      </c>
      <c r="O17" s="28">
        <f t="shared" si="5"/>
        <v>23.855681821909858</v>
      </c>
      <c r="Q17" s="30"/>
    </row>
    <row r="18" spans="1:17" ht="16.5" x14ac:dyDescent="0.3">
      <c r="A18" s="1" t="s">
        <v>16</v>
      </c>
      <c r="B18" s="31" t="s">
        <v>27</v>
      </c>
      <c r="C18" s="60">
        <v>636580406</v>
      </c>
      <c r="D18" s="61">
        <v>794819265</v>
      </c>
      <c r="E18" s="62">
        <f t="shared" si="0"/>
        <v>158238859</v>
      </c>
      <c r="F18" s="60">
        <v>684633972</v>
      </c>
      <c r="G18" s="61">
        <v>826068324</v>
      </c>
      <c r="H18" s="62">
        <f t="shared" si="1"/>
        <v>141434352</v>
      </c>
      <c r="I18" s="62">
        <v>873766519</v>
      </c>
      <c r="J18" s="40">
        <f t="shared" si="2"/>
        <v>24.857638957866385</v>
      </c>
      <c r="K18" s="33">
        <f t="shared" si="3"/>
        <v>20.658389414541059</v>
      </c>
      <c r="L18" s="83">
        <v>158238859</v>
      </c>
      <c r="M18" s="81">
        <v>141434352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-186319091</v>
      </c>
      <c r="D19" s="67">
        <v>-99585744</v>
      </c>
      <c r="E19" s="68">
        <f t="shared" si="0"/>
        <v>86733347</v>
      </c>
      <c r="F19" s="69">
        <v>-195787814</v>
      </c>
      <c r="G19" s="70">
        <v>-103379194</v>
      </c>
      <c r="H19" s="71">
        <f t="shared" si="1"/>
        <v>92408620</v>
      </c>
      <c r="I19" s="71">
        <v>-110192556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23947045</v>
      </c>
      <c r="M22" s="79">
        <v>-5645150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10608000</v>
      </c>
      <c r="E23" s="59">
        <f t="shared" si="0"/>
        <v>10608000</v>
      </c>
      <c r="F23" s="57">
        <v>0</v>
      </c>
      <c r="G23" s="58">
        <v>3070000</v>
      </c>
      <c r="H23" s="59">
        <f t="shared" si="1"/>
        <v>3070000</v>
      </c>
      <c r="I23" s="59">
        <v>570000</v>
      </c>
      <c r="J23" s="27">
        <f t="shared" si="2"/>
        <v>0</v>
      </c>
      <c r="K23" s="28">
        <f t="shared" si="3"/>
        <v>0</v>
      </c>
      <c r="L23" s="78">
        <v>23947045</v>
      </c>
      <c r="M23" s="79">
        <v>-5645150</v>
      </c>
      <c r="N23" s="29">
        <f t="shared" si="4"/>
        <v>44.297741120042161</v>
      </c>
      <c r="O23" s="28">
        <f t="shared" si="5"/>
        <v>-54.382965908788961</v>
      </c>
      <c r="Q23" s="30"/>
    </row>
    <row r="24" spans="1:17" x14ac:dyDescent="0.2">
      <c r="A24" s="4" t="s">
        <v>16</v>
      </c>
      <c r="B24" s="26" t="s">
        <v>32</v>
      </c>
      <c r="C24" s="57">
        <v>40186000</v>
      </c>
      <c r="D24" s="58">
        <v>53525045</v>
      </c>
      <c r="E24" s="59">
        <f t="shared" si="0"/>
        <v>13339045</v>
      </c>
      <c r="F24" s="57">
        <v>40918000</v>
      </c>
      <c r="G24" s="58">
        <v>32202850</v>
      </c>
      <c r="H24" s="59">
        <f t="shared" si="1"/>
        <v>-8715150</v>
      </c>
      <c r="I24" s="59">
        <v>32321450</v>
      </c>
      <c r="J24" s="27">
        <f t="shared" si="2"/>
        <v>33.193263823222019</v>
      </c>
      <c r="K24" s="28">
        <f t="shared" si="3"/>
        <v>-21.299061537709566</v>
      </c>
      <c r="L24" s="78">
        <v>23947045</v>
      </c>
      <c r="M24" s="79">
        <v>-5645150</v>
      </c>
      <c r="N24" s="29">
        <f t="shared" si="4"/>
        <v>55.702258879957846</v>
      </c>
      <c r="O24" s="28">
        <f t="shared" si="5"/>
        <v>154.38296590878895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23947045</v>
      </c>
      <c r="M25" s="79">
        <v>-5645150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40186000</v>
      </c>
      <c r="D26" s="61">
        <v>64133045</v>
      </c>
      <c r="E26" s="62">
        <f t="shared" si="0"/>
        <v>23947045</v>
      </c>
      <c r="F26" s="60">
        <v>40918000</v>
      </c>
      <c r="G26" s="61">
        <v>35272850</v>
      </c>
      <c r="H26" s="62">
        <f t="shared" si="1"/>
        <v>-5645150</v>
      </c>
      <c r="I26" s="62">
        <v>32891450</v>
      </c>
      <c r="J26" s="40">
        <f t="shared" si="2"/>
        <v>59.590516597820134</v>
      </c>
      <c r="K26" s="33">
        <f t="shared" si="3"/>
        <v>-13.796251038662691</v>
      </c>
      <c r="L26" s="83">
        <v>23947045</v>
      </c>
      <c r="M26" s="81">
        <v>-5645150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23947045</v>
      </c>
      <c r="M28" s="79">
        <v>-5645150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20000000</v>
      </c>
      <c r="D29" s="58">
        <v>27691000</v>
      </c>
      <c r="E29" s="59">
        <f t="shared" si="0"/>
        <v>7691000</v>
      </c>
      <c r="F29" s="57">
        <v>20000000</v>
      </c>
      <c r="G29" s="58">
        <v>14050000</v>
      </c>
      <c r="H29" s="59">
        <f t="shared" si="1"/>
        <v>-5950000</v>
      </c>
      <c r="I29" s="59">
        <v>12000000</v>
      </c>
      <c r="J29" s="27">
        <f t="shared" si="2"/>
        <v>38.454999999999998</v>
      </c>
      <c r="K29" s="28">
        <f t="shared" si="3"/>
        <v>-29.75</v>
      </c>
      <c r="L29" s="78">
        <v>23947045</v>
      </c>
      <c r="M29" s="79">
        <v>-5645150</v>
      </c>
      <c r="N29" s="29">
        <f t="shared" si="4"/>
        <v>32.116697488145199</v>
      </c>
      <c r="O29" s="28">
        <f t="shared" si="5"/>
        <v>105.40021080042159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23947045</v>
      </c>
      <c r="M30" s="79">
        <v>-5645150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20186000</v>
      </c>
      <c r="D31" s="58">
        <v>17834045</v>
      </c>
      <c r="E31" s="59">
        <f t="shared" si="0"/>
        <v>-2351955</v>
      </c>
      <c r="F31" s="57">
        <v>20918000</v>
      </c>
      <c r="G31" s="58">
        <v>15002850</v>
      </c>
      <c r="H31" s="59">
        <f t="shared" si="1"/>
        <v>-5915150</v>
      </c>
      <c r="I31" s="59">
        <v>20321450</v>
      </c>
      <c r="J31" s="27">
        <f t="shared" si="2"/>
        <v>-11.651416823541068</v>
      </c>
      <c r="K31" s="28">
        <f t="shared" si="3"/>
        <v>-28.277799024763361</v>
      </c>
      <c r="L31" s="78">
        <v>23947045</v>
      </c>
      <c r="M31" s="79">
        <v>-5645150</v>
      </c>
      <c r="N31" s="29">
        <f t="shared" si="4"/>
        <v>-9.8214831934378548</v>
      </c>
      <c r="O31" s="28">
        <f t="shared" si="5"/>
        <v>104.78286670859056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18608000</v>
      </c>
      <c r="E32" s="59">
        <f t="shared" si="0"/>
        <v>18608000</v>
      </c>
      <c r="F32" s="57">
        <v>0</v>
      </c>
      <c r="G32" s="58">
        <v>6220000</v>
      </c>
      <c r="H32" s="59">
        <f t="shared" si="1"/>
        <v>6220000</v>
      </c>
      <c r="I32" s="59">
        <v>570000</v>
      </c>
      <c r="J32" s="27">
        <f t="shared" si="2"/>
        <v>0</v>
      </c>
      <c r="K32" s="28">
        <f t="shared" si="3"/>
        <v>0</v>
      </c>
      <c r="L32" s="78">
        <v>23947045</v>
      </c>
      <c r="M32" s="79">
        <v>-5645150</v>
      </c>
      <c r="N32" s="29">
        <f t="shared" si="4"/>
        <v>77.70478570529265</v>
      </c>
      <c r="O32" s="28">
        <f t="shared" si="5"/>
        <v>-110.18307750901215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40186000</v>
      </c>
      <c r="D33" s="76">
        <v>64133045</v>
      </c>
      <c r="E33" s="77">
        <f t="shared" si="0"/>
        <v>23947045</v>
      </c>
      <c r="F33" s="75">
        <v>40918000</v>
      </c>
      <c r="G33" s="76">
        <v>35272850</v>
      </c>
      <c r="H33" s="77">
        <f t="shared" si="1"/>
        <v>-5645150</v>
      </c>
      <c r="I33" s="77">
        <v>32891450</v>
      </c>
      <c r="J33" s="53">
        <f t="shared" si="2"/>
        <v>59.590516597820134</v>
      </c>
      <c r="K33" s="54">
        <f t="shared" si="3"/>
        <v>-13.796251038662691</v>
      </c>
      <c r="L33" s="90">
        <v>23947045</v>
      </c>
      <c r="M33" s="91">
        <v>-5645150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19218636</v>
      </c>
      <c r="D8" s="58">
        <v>18479209</v>
      </c>
      <c r="E8" s="59">
        <f>$D8       -$C8</f>
        <v>-739427</v>
      </c>
      <c r="F8" s="57">
        <v>20121912</v>
      </c>
      <c r="G8" s="58">
        <v>19329252</v>
      </c>
      <c r="H8" s="59">
        <f>$G8       -$F8</f>
        <v>-792660</v>
      </c>
      <c r="I8" s="59">
        <v>20218399</v>
      </c>
      <c r="J8" s="27">
        <f>IF(($C8       =0),0,(($E8       /$C8       )*100))</f>
        <v>-3.8474478625850446</v>
      </c>
      <c r="K8" s="28">
        <f>IF(($F8       =0),0,(($H8       /$F8       )*100))</f>
        <v>-3.9392876780298014</v>
      </c>
      <c r="L8" s="78">
        <v>39737798</v>
      </c>
      <c r="M8" s="79">
        <v>27904915</v>
      </c>
      <c r="N8" s="29">
        <f>IF(($L8       =0),0,(($E8       /$L8       )*100))</f>
        <v>-1.8607649070036543</v>
      </c>
      <c r="O8" s="28">
        <f>IF(($M8       =0),0,(($H8       /$M8       )*100))</f>
        <v>-2.8405748593034597</v>
      </c>
      <c r="Q8" s="30"/>
    </row>
    <row r="9" spans="1:17" x14ac:dyDescent="0.2">
      <c r="A9" s="1" t="s">
        <v>16</v>
      </c>
      <c r="B9" s="26" t="s">
        <v>19</v>
      </c>
      <c r="C9" s="57">
        <v>75586380</v>
      </c>
      <c r="D9" s="58">
        <v>87926286</v>
      </c>
      <c r="E9" s="59">
        <f>$D9       -$C9</f>
        <v>12339906</v>
      </c>
      <c r="F9" s="57">
        <v>83613996</v>
      </c>
      <c r="G9" s="58">
        <v>96942273</v>
      </c>
      <c r="H9" s="59">
        <f>$G9       -$F9</f>
        <v>13328277</v>
      </c>
      <c r="I9" s="59">
        <v>107056410</v>
      </c>
      <c r="J9" s="27">
        <f>IF(($C9       =0),0,(($E9       /$C9       )*100))</f>
        <v>16.32556817775901</v>
      </c>
      <c r="K9" s="28">
        <f>IF(($F9       =0),0,(($H9       /$F9       )*100))</f>
        <v>15.940246415205417</v>
      </c>
      <c r="L9" s="78">
        <v>39737798</v>
      </c>
      <c r="M9" s="79">
        <v>27904915</v>
      </c>
      <c r="N9" s="29">
        <f>IF(($L9       =0),0,(($E9       /$L9       )*100))</f>
        <v>31.053321072294949</v>
      </c>
      <c r="O9" s="28">
        <f>IF(($M9       =0),0,(($H9       /$M9       )*100))</f>
        <v>47.763187954523424</v>
      </c>
      <c r="Q9" s="30"/>
    </row>
    <row r="10" spans="1:17" x14ac:dyDescent="0.2">
      <c r="A10" s="1" t="s">
        <v>16</v>
      </c>
      <c r="B10" s="26" t="s">
        <v>20</v>
      </c>
      <c r="C10" s="57">
        <v>109407612</v>
      </c>
      <c r="D10" s="58">
        <v>137544931</v>
      </c>
      <c r="E10" s="59">
        <f t="shared" ref="E10:E33" si="0">$D10      -$C10</f>
        <v>28137319</v>
      </c>
      <c r="F10" s="57">
        <v>103469916</v>
      </c>
      <c r="G10" s="58">
        <v>118839214</v>
      </c>
      <c r="H10" s="59">
        <f t="shared" ref="H10:H33" si="1">$G10      -$F10</f>
        <v>15369298</v>
      </c>
      <c r="I10" s="59">
        <v>118663328</v>
      </c>
      <c r="J10" s="27">
        <f t="shared" ref="J10:J33" si="2">IF(($C10      =0),0,(($E10      /$C10      )*100))</f>
        <v>25.717880580374974</v>
      </c>
      <c r="K10" s="28">
        <f t="shared" ref="K10:K33" si="3">IF(($F10      =0),0,(($H10      /$F10      )*100))</f>
        <v>14.853880813047146</v>
      </c>
      <c r="L10" s="78">
        <v>39737798</v>
      </c>
      <c r="M10" s="79">
        <v>27904915</v>
      </c>
      <c r="N10" s="29">
        <f t="shared" ref="N10:N33" si="4">IF(($L10      =0),0,(($E10      /$L10      )*100))</f>
        <v>70.807443834708707</v>
      </c>
      <c r="O10" s="28">
        <f t="shared" ref="O10:O33" si="5">IF(($M10      =0),0,(($H10      /$M10      )*100))</f>
        <v>55.077386904780035</v>
      </c>
      <c r="Q10" s="30"/>
    </row>
    <row r="11" spans="1:17" ht="16.5" x14ac:dyDescent="0.3">
      <c r="A11" s="4" t="s">
        <v>16</v>
      </c>
      <c r="B11" s="31" t="s">
        <v>21</v>
      </c>
      <c r="C11" s="60">
        <v>204212628</v>
      </c>
      <c r="D11" s="61">
        <v>243950426</v>
      </c>
      <c r="E11" s="62">
        <f t="shared" si="0"/>
        <v>39737798</v>
      </c>
      <c r="F11" s="60">
        <v>207205824</v>
      </c>
      <c r="G11" s="61">
        <v>235110739</v>
      </c>
      <c r="H11" s="62">
        <f t="shared" si="1"/>
        <v>27904915</v>
      </c>
      <c r="I11" s="62">
        <v>245938137</v>
      </c>
      <c r="J11" s="32">
        <f t="shared" si="2"/>
        <v>19.459030711851963</v>
      </c>
      <c r="K11" s="33">
        <f t="shared" si="3"/>
        <v>13.467244530732881</v>
      </c>
      <c r="L11" s="80">
        <v>39737798</v>
      </c>
      <c r="M11" s="81">
        <v>27904915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93390216</v>
      </c>
      <c r="D13" s="58">
        <v>84918314</v>
      </c>
      <c r="E13" s="59">
        <f t="shared" si="0"/>
        <v>-8471902</v>
      </c>
      <c r="F13" s="57">
        <v>98713500</v>
      </c>
      <c r="G13" s="58">
        <v>86277476</v>
      </c>
      <c r="H13" s="59">
        <f t="shared" si="1"/>
        <v>-12436024</v>
      </c>
      <c r="I13" s="59">
        <v>91108935</v>
      </c>
      <c r="J13" s="27">
        <f t="shared" si="2"/>
        <v>-9.0715091610881391</v>
      </c>
      <c r="K13" s="28">
        <f t="shared" si="3"/>
        <v>-12.598098537687347</v>
      </c>
      <c r="L13" s="78">
        <v>-18229629</v>
      </c>
      <c r="M13" s="79">
        <v>-24455438</v>
      </c>
      <c r="N13" s="29">
        <f t="shared" si="4"/>
        <v>46.473255160595969</v>
      </c>
      <c r="O13" s="28">
        <f t="shared" si="5"/>
        <v>50.85177374455531</v>
      </c>
      <c r="Q13" s="30"/>
    </row>
    <row r="14" spans="1:17" x14ac:dyDescent="0.2">
      <c r="A14" s="1" t="s">
        <v>16</v>
      </c>
      <c r="B14" s="26" t="s">
        <v>24</v>
      </c>
      <c r="C14" s="57">
        <v>18901092</v>
      </c>
      <c r="D14" s="58">
        <v>20272893</v>
      </c>
      <c r="E14" s="59">
        <f t="shared" si="0"/>
        <v>1371801</v>
      </c>
      <c r="F14" s="57">
        <v>19789428</v>
      </c>
      <c r="G14" s="58">
        <v>21205445</v>
      </c>
      <c r="H14" s="59">
        <f t="shared" si="1"/>
        <v>1416017</v>
      </c>
      <c r="I14" s="59">
        <v>22180896</v>
      </c>
      <c r="J14" s="27">
        <f t="shared" si="2"/>
        <v>7.2577870104013034</v>
      </c>
      <c r="K14" s="28">
        <f t="shared" si="3"/>
        <v>7.1554215715583087</v>
      </c>
      <c r="L14" s="78">
        <v>-18229629</v>
      </c>
      <c r="M14" s="79">
        <v>-24455438</v>
      </c>
      <c r="N14" s="29">
        <f t="shared" si="4"/>
        <v>-7.5251174886773615</v>
      </c>
      <c r="O14" s="28">
        <f t="shared" si="5"/>
        <v>-5.7901927579461061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-18229629</v>
      </c>
      <c r="M15" s="79">
        <v>-24455438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36805932</v>
      </c>
      <c r="D16" s="58">
        <v>46775008</v>
      </c>
      <c r="E16" s="59">
        <f t="shared" si="0"/>
        <v>9969076</v>
      </c>
      <c r="F16" s="57">
        <v>42363636</v>
      </c>
      <c r="G16" s="58">
        <v>54118684</v>
      </c>
      <c r="H16" s="59">
        <f t="shared" si="1"/>
        <v>11755048</v>
      </c>
      <c r="I16" s="59">
        <v>62615318</v>
      </c>
      <c r="J16" s="27">
        <f t="shared" si="2"/>
        <v>27.085514367629653</v>
      </c>
      <c r="K16" s="28">
        <f t="shared" si="3"/>
        <v>27.747967620154228</v>
      </c>
      <c r="L16" s="78">
        <v>-18229629</v>
      </c>
      <c r="M16" s="79">
        <v>-24455438</v>
      </c>
      <c r="N16" s="29">
        <f t="shared" si="4"/>
        <v>-54.68611566368137</v>
      </c>
      <c r="O16" s="28">
        <f t="shared" si="5"/>
        <v>-48.067215152719818</v>
      </c>
      <c r="Q16" s="30"/>
    </row>
    <row r="17" spans="1:17" x14ac:dyDescent="0.2">
      <c r="A17" s="1" t="s">
        <v>16</v>
      </c>
      <c r="B17" s="26" t="s">
        <v>26</v>
      </c>
      <c r="C17" s="57">
        <v>104661432</v>
      </c>
      <c r="D17" s="58">
        <v>83562828</v>
      </c>
      <c r="E17" s="59">
        <f t="shared" si="0"/>
        <v>-21098604</v>
      </c>
      <c r="F17" s="57">
        <v>109657212</v>
      </c>
      <c r="G17" s="58">
        <v>84466733</v>
      </c>
      <c r="H17" s="59">
        <f t="shared" si="1"/>
        <v>-25190479</v>
      </c>
      <c r="I17" s="59">
        <v>77841403</v>
      </c>
      <c r="J17" s="39">
        <f t="shared" si="2"/>
        <v>-20.158910113135082</v>
      </c>
      <c r="K17" s="28">
        <f t="shared" si="3"/>
        <v>-22.972022122904239</v>
      </c>
      <c r="L17" s="82">
        <v>-18229629</v>
      </c>
      <c r="M17" s="79">
        <v>-24455438</v>
      </c>
      <c r="N17" s="29">
        <f t="shared" si="4"/>
        <v>115.73797799176275</v>
      </c>
      <c r="O17" s="28">
        <f t="shared" si="5"/>
        <v>103.00563416611061</v>
      </c>
      <c r="Q17" s="30"/>
    </row>
    <row r="18" spans="1:17" ht="16.5" x14ac:dyDescent="0.3">
      <c r="A18" s="1" t="s">
        <v>16</v>
      </c>
      <c r="B18" s="31" t="s">
        <v>27</v>
      </c>
      <c r="C18" s="60">
        <v>253758672</v>
      </c>
      <c r="D18" s="61">
        <v>235529043</v>
      </c>
      <c r="E18" s="62">
        <f t="shared" si="0"/>
        <v>-18229629</v>
      </c>
      <c r="F18" s="60">
        <v>270523776</v>
      </c>
      <c r="G18" s="61">
        <v>246068338</v>
      </c>
      <c r="H18" s="62">
        <f t="shared" si="1"/>
        <v>-24455438</v>
      </c>
      <c r="I18" s="62">
        <v>253746552</v>
      </c>
      <c r="J18" s="40">
        <f t="shared" si="2"/>
        <v>-7.183844735757444</v>
      </c>
      <c r="K18" s="33">
        <f t="shared" si="3"/>
        <v>-9.0400327696150438</v>
      </c>
      <c r="L18" s="83">
        <v>-18229629</v>
      </c>
      <c r="M18" s="81">
        <v>-24455438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-49546044</v>
      </c>
      <c r="D19" s="67">
        <v>8421383</v>
      </c>
      <c r="E19" s="68">
        <f t="shared" si="0"/>
        <v>57967427</v>
      </c>
      <c r="F19" s="69">
        <v>-63317952</v>
      </c>
      <c r="G19" s="70">
        <v>-10957599</v>
      </c>
      <c r="H19" s="71">
        <f t="shared" si="1"/>
        <v>52360353</v>
      </c>
      <c r="I19" s="71">
        <v>-7808415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30807467</v>
      </c>
      <c r="M22" s="79">
        <v>20582508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5098000</v>
      </c>
      <c r="E23" s="59">
        <f t="shared" si="0"/>
        <v>5098000</v>
      </c>
      <c r="F23" s="57">
        <v>0</v>
      </c>
      <c r="G23" s="58">
        <v>2194508</v>
      </c>
      <c r="H23" s="59">
        <f t="shared" si="1"/>
        <v>2194508</v>
      </c>
      <c r="I23" s="59">
        <v>2293261</v>
      </c>
      <c r="J23" s="27">
        <f t="shared" si="2"/>
        <v>0</v>
      </c>
      <c r="K23" s="28">
        <f t="shared" si="3"/>
        <v>0</v>
      </c>
      <c r="L23" s="78">
        <v>30807467</v>
      </c>
      <c r="M23" s="79">
        <v>20582508</v>
      </c>
      <c r="N23" s="29">
        <f t="shared" si="4"/>
        <v>16.547936251948268</v>
      </c>
      <c r="O23" s="28">
        <f t="shared" si="5"/>
        <v>10.662004844113264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25709467</v>
      </c>
      <c r="E24" s="59">
        <f t="shared" si="0"/>
        <v>25709467</v>
      </c>
      <c r="F24" s="57">
        <v>0</v>
      </c>
      <c r="G24" s="58">
        <v>18388000</v>
      </c>
      <c r="H24" s="59">
        <f t="shared" si="1"/>
        <v>18388000</v>
      </c>
      <c r="I24" s="59">
        <v>19627000</v>
      </c>
      <c r="J24" s="27">
        <f t="shared" si="2"/>
        <v>0</v>
      </c>
      <c r="K24" s="28">
        <f t="shared" si="3"/>
        <v>0</v>
      </c>
      <c r="L24" s="78">
        <v>30807467</v>
      </c>
      <c r="M24" s="79">
        <v>20582508</v>
      </c>
      <c r="N24" s="29">
        <f t="shared" si="4"/>
        <v>83.452063748051728</v>
      </c>
      <c r="O24" s="28">
        <f t="shared" si="5"/>
        <v>89.337995155886745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30807467</v>
      </c>
      <c r="M25" s="79">
        <v>20582508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0</v>
      </c>
      <c r="D26" s="61">
        <v>30807467</v>
      </c>
      <c r="E26" s="62">
        <f t="shared" si="0"/>
        <v>30807467</v>
      </c>
      <c r="F26" s="60">
        <v>0</v>
      </c>
      <c r="G26" s="61">
        <v>20582508</v>
      </c>
      <c r="H26" s="62">
        <f t="shared" si="1"/>
        <v>20582508</v>
      </c>
      <c r="I26" s="62">
        <v>21920261</v>
      </c>
      <c r="J26" s="40">
        <f t="shared" si="2"/>
        <v>0</v>
      </c>
      <c r="K26" s="33">
        <f t="shared" si="3"/>
        <v>0</v>
      </c>
      <c r="L26" s="83">
        <v>30807467</v>
      </c>
      <c r="M26" s="81">
        <v>20582508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34301768</v>
      </c>
      <c r="M28" s="79">
        <v>21224401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2880636</v>
      </c>
      <c r="E29" s="59">
        <f t="shared" si="0"/>
        <v>2880636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34301768</v>
      </c>
      <c r="M29" s="79">
        <v>21224401</v>
      </c>
      <c r="N29" s="29">
        <f t="shared" si="4"/>
        <v>8.3979228126083765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34301768</v>
      </c>
      <c r="M30" s="79">
        <v>21224401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14842367</v>
      </c>
      <c r="E31" s="59">
        <f t="shared" si="0"/>
        <v>14842367</v>
      </c>
      <c r="F31" s="57">
        <v>0</v>
      </c>
      <c r="G31" s="58">
        <v>18388000</v>
      </c>
      <c r="H31" s="59">
        <f t="shared" si="1"/>
        <v>18388000</v>
      </c>
      <c r="I31" s="59">
        <v>19627000</v>
      </c>
      <c r="J31" s="27">
        <f t="shared" si="2"/>
        <v>0</v>
      </c>
      <c r="K31" s="28">
        <f t="shared" si="3"/>
        <v>0</v>
      </c>
      <c r="L31" s="78">
        <v>34301768</v>
      </c>
      <c r="M31" s="79">
        <v>21224401</v>
      </c>
      <c r="N31" s="29">
        <f t="shared" si="4"/>
        <v>43.269976637938896</v>
      </c>
      <c r="O31" s="28">
        <f t="shared" si="5"/>
        <v>86.636131686354773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16578765</v>
      </c>
      <c r="E32" s="59">
        <f t="shared" si="0"/>
        <v>16578765</v>
      </c>
      <c r="F32" s="57">
        <v>0</v>
      </c>
      <c r="G32" s="58">
        <v>2836401</v>
      </c>
      <c r="H32" s="59">
        <f t="shared" si="1"/>
        <v>2836401</v>
      </c>
      <c r="I32" s="59">
        <v>2964287</v>
      </c>
      <c r="J32" s="27">
        <f t="shared" si="2"/>
        <v>0</v>
      </c>
      <c r="K32" s="28">
        <f t="shared" si="3"/>
        <v>0</v>
      </c>
      <c r="L32" s="78">
        <v>34301768</v>
      </c>
      <c r="M32" s="79">
        <v>21224401</v>
      </c>
      <c r="N32" s="29">
        <f t="shared" si="4"/>
        <v>48.332100549452726</v>
      </c>
      <c r="O32" s="28">
        <f t="shared" si="5"/>
        <v>13.363868313645225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0</v>
      </c>
      <c r="D33" s="76">
        <v>34301768</v>
      </c>
      <c r="E33" s="77">
        <f t="shared" si="0"/>
        <v>34301768</v>
      </c>
      <c r="F33" s="75">
        <v>0</v>
      </c>
      <c r="G33" s="76">
        <v>21224401</v>
      </c>
      <c r="H33" s="77">
        <f t="shared" si="1"/>
        <v>21224401</v>
      </c>
      <c r="I33" s="77">
        <v>22591287</v>
      </c>
      <c r="J33" s="53">
        <f t="shared" si="2"/>
        <v>0</v>
      </c>
      <c r="K33" s="54">
        <f t="shared" si="3"/>
        <v>0</v>
      </c>
      <c r="L33" s="90">
        <v>34301768</v>
      </c>
      <c r="M33" s="91">
        <v>21224401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45983193</v>
      </c>
      <c r="D8" s="58">
        <v>45939020</v>
      </c>
      <c r="E8" s="59">
        <f>$D8       -$C8</f>
        <v>-44173</v>
      </c>
      <c r="F8" s="57">
        <v>47914487</v>
      </c>
      <c r="G8" s="58">
        <v>48006278</v>
      </c>
      <c r="H8" s="59">
        <f>$G8       -$F8</f>
        <v>91791</v>
      </c>
      <c r="I8" s="59">
        <v>50406591</v>
      </c>
      <c r="J8" s="27">
        <f>IF(($C8       =0),0,(($E8       /$C8       )*100))</f>
        <v>-9.6063359497458117E-2</v>
      </c>
      <c r="K8" s="28">
        <f>IF(($F8       =0),0,(($H8       /$F8       )*100))</f>
        <v>0.19157254047194536</v>
      </c>
      <c r="L8" s="78">
        <v>10590100</v>
      </c>
      <c r="M8" s="79">
        <v>19309162</v>
      </c>
      <c r="N8" s="29">
        <f>IF(($L8       =0),0,(($E8       /$L8       )*100))</f>
        <v>-0.41711598568474328</v>
      </c>
      <c r="O8" s="28">
        <f>IF(($M8       =0),0,(($H8       /$M8       )*100))</f>
        <v>0.47537536843908601</v>
      </c>
      <c r="Q8" s="30"/>
    </row>
    <row r="9" spans="1:17" x14ac:dyDescent="0.2">
      <c r="A9" s="1" t="s">
        <v>16</v>
      </c>
      <c r="B9" s="26" t="s">
        <v>19</v>
      </c>
      <c r="C9" s="57">
        <v>16222669</v>
      </c>
      <c r="D9" s="58">
        <v>20150336</v>
      </c>
      <c r="E9" s="59">
        <f>$D9       -$C9</f>
        <v>3927667</v>
      </c>
      <c r="F9" s="57">
        <v>17639970</v>
      </c>
      <c r="G9" s="58">
        <v>21840427</v>
      </c>
      <c r="H9" s="59">
        <f>$G9       -$F9</f>
        <v>4200457</v>
      </c>
      <c r="I9" s="59">
        <v>23902384</v>
      </c>
      <c r="J9" s="27">
        <f>IF(($C9       =0),0,(($E9       /$C9       )*100))</f>
        <v>24.210979093514144</v>
      </c>
      <c r="K9" s="28">
        <f>IF(($F9       =0),0,(($H9       /$F9       )*100))</f>
        <v>23.812155009333917</v>
      </c>
      <c r="L9" s="78">
        <v>10590100</v>
      </c>
      <c r="M9" s="79">
        <v>19309162</v>
      </c>
      <c r="N9" s="29">
        <f>IF(($L9       =0),0,(($E9       /$L9       )*100))</f>
        <v>37.088101151075058</v>
      </c>
      <c r="O9" s="28">
        <f>IF(($M9       =0),0,(($H9       /$M9       )*100))</f>
        <v>21.753699098904448</v>
      </c>
      <c r="Q9" s="30"/>
    </row>
    <row r="10" spans="1:17" x14ac:dyDescent="0.2">
      <c r="A10" s="1" t="s">
        <v>16</v>
      </c>
      <c r="B10" s="26" t="s">
        <v>20</v>
      </c>
      <c r="C10" s="57">
        <v>286868161</v>
      </c>
      <c r="D10" s="58">
        <v>293574767</v>
      </c>
      <c r="E10" s="59">
        <f t="shared" ref="E10:E33" si="0">$D10      -$C10</f>
        <v>6706606</v>
      </c>
      <c r="F10" s="57">
        <v>277542869</v>
      </c>
      <c r="G10" s="58">
        <v>292559783</v>
      </c>
      <c r="H10" s="59">
        <f t="shared" ref="H10:H33" si="1">$G10      -$F10</f>
        <v>15016914</v>
      </c>
      <c r="I10" s="59">
        <v>284766739</v>
      </c>
      <c r="J10" s="27">
        <f t="shared" ref="J10:J33" si="2">IF(($C10      =0),0,(($E10      /$C10      )*100))</f>
        <v>2.337870461685708</v>
      </c>
      <c r="K10" s="28">
        <f t="shared" ref="K10:K33" si="3">IF(($F10      =0),0,(($H10      /$F10      )*100))</f>
        <v>5.4106646854616178</v>
      </c>
      <c r="L10" s="78">
        <v>10590100</v>
      </c>
      <c r="M10" s="79">
        <v>19309162</v>
      </c>
      <c r="N10" s="29">
        <f t="shared" ref="N10:N33" si="4">IF(($L10      =0),0,(($E10      /$L10      )*100))</f>
        <v>63.329014834609687</v>
      </c>
      <c r="O10" s="28">
        <f t="shared" ref="O10:O33" si="5">IF(($M10      =0),0,(($H10      /$M10      )*100))</f>
        <v>77.770925532656463</v>
      </c>
      <c r="Q10" s="30"/>
    </row>
    <row r="11" spans="1:17" ht="16.5" x14ac:dyDescent="0.3">
      <c r="A11" s="4" t="s">
        <v>16</v>
      </c>
      <c r="B11" s="31" t="s">
        <v>21</v>
      </c>
      <c r="C11" s="60">
        <v>349074023</v>
      </c>
      <c r="D11" s="61">
        <v>359664123</v>
      </c>
      <c r="E11" s="62">
        <f t="shared" si="0"/>
        <v>10590100</v>
      </c>
      <c r="F11" s="60">
        <v>343097326</v>
      </c>
      <c r="G11" s="61">
        <v>362406488</v>
      </c>
      <c r="H11" s="62">
        <f t="shared" si="1"/>
        <v>19309162</v>
      </c>
      <c r="I11" s="62">
        <v>359075714</v>
      </c>
      <c r="J11" s="32">
        <f t="shared" si="2"/>
        <v>3.0337691441451087</v>
      </c>
      <c r="K11" s="33">
        <f t="shared" si="3"/>
        <v>5.6278963829639403</v>
      </c>
      <c r="L11" s="80">
        <v>10590100</v>
      </c>
      <c r="M11" s="81">
        <v>19309162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155405018</v>
      </c>
      <c r="D13" s="58">
        <v>143085679</v>
      </c>
      <c r="E13" s="59">
        <f t="shared" si="0"/>
        <v>-12319339</v>
      </c>
      <c r="F13" s="57">
        <v>154846203</v>
      </c>
      <c r="G13" s="58">
        <v>149940316</v>
      </c>
      <c r="H13" s="59">
        <f t="shared" si="1"/>
        <v>-4905887</v>
      </c>
      <c r="I13" s="59">
        <v>157489410</v>
      </c>
      <c r="J13" s="27">
        <f t="shared" si="2"/>
        <v>-7.9272465963743848</v>
      </c>
      <c r="K13" s="28">
        <f t="shared" si="3"/>
        <v>-3.1682320295577409</v>
      </c>
      <c r="L13" s="78">
        <v>-36504218</v>
      </c>
      <c r="M13" s="79">
        <v>-32492694</v>
      </c>
      <c r="N13" s="29">
        <f t="shared" si="4"/>
        <v>33.747713757352642</v>
      </c>
      <c r="O13" s="28">
        <f t="shared" si="5"/>
        <v>15.098431050377048</v>
      </c>
      <c r="Q13" s="30"/>
    </row>
    <row r="14" spans="1:17" x14ac:dyDescent="0.2">
      <c r="A14" s="1" t="s">
        <v>16</v>
      </c>
      <c r="B14" s="26" t="s">
        <v>24</v>
      </c>
      <c r="C14" s="57">
        <v>5836821</v>
      </c>
      <c r="D14" s="58">
        <v>5000000</v>
      </c>
      <c r="E14" s="59">
        <f t="shared" si="0"/>
        <v>-836821</v>
      </c>
      <c r="F14" s="57">
        <v>6000000</v>
      </c>
      <c r="G14" s="58">
        <v>5200001</v>
      </c>
      <c r="H14" s="59">
        <f t="shared" si="1"/>
        <v>-799999</v>
      </c>
      <c r="I14" s="59">
        <v>5500000</v>
      </c>
      <c r="J14" s="27">
        <f t="shared" si="2"/>
        <v>-14.336931010904738</v>
      </c>
      <c r="K14" s="28">
        <f t="shared" si="3"/>
        <v>-13.333316666666667</v>
      </c>
      <c r="L14" s="78">
        <v>-36504218</v>
      </c>
      <c r="M14" s="79">
        <v>-32492694</v>
      </c>
      <c r="N14" s="29">
        <f t="shared" si="4"/>
        <v>2.2923953609963648</v>
      </c>
      <c r="O14" s="28">
        <f t="shared" si="5"/>
        <v>2.4620888621916053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-36504218</v>
      </c>
      <c r="M15" s="79">
        <v>-32492694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5800000</v>
      </c>
      <c r="D16" s="58">
        <v>7256359</v>
      </c>
      <c r="E16" s="59">
        <f t="shared" si="0"/>
        <v>1456359</v>
      </c>
      <c r="F16" s="57">
        <v>6000000</v>
      </c>
      <c r="G16" s="58">
        <v>7546613</v>
      </c>
      <c r="H16" s="59">
        <f t="shared" si="1"/>
        <v>1546613</v>
      </c>
      <c r="I16" s="59">
        <v>7863571</v>
      </c>
      <c r="J16" s="27">
        <f t="shared" si="2"/>
        <v>25.109637931034484</v>
      </c>
      <c r="K16" s="28">
        <f t="shared" si="3"/>
        <v>25.776883333333334</v>
      </c>
      <c r="L16" s="78">
        <v>-36504218</v>
      </c>
      <c r="M16" s="79">
        <v>-32492694</v>
      </c>
      <c r="N16" s="29">
        <f t="shared" si="4"/>
        <v>-3.989563617004479</v>
      </c>
      <c r="O16" s="28">
        <f t="shared" si="5"/>
        <v>-4.7598792516249961</v>
      </c>
      <c r="Q16" s="30"/>
    </row>
    <row r="17" spans="1:17" x14ac:dyDescent="0.2">
      <c r="A17" s="1" t="s">
        <v>16</v>
      </c>
      <c r="B17" s="26" t="s">
        <v>26</v>
      </c>
      <c r="C17" s="57">
        <v>225259637</v>
      </c>
      <c r="D17" s="58">
        <v>200455220</v>
      </c>
      <c r="E17" s="59">
        <f t="shared" si="0"/>
        <v>-24804417</v>
      </c>
      <c r="F17" s="57">
        <v>236611870</v>
      </c>
      <c r="G17" s="58">
        <v>208278449</v>
      </c>
      <c r="H17" s="59">
        <f t="shared" si="1"/>
        <v>-28333421</v>
      </c>
      <c r="I17" s="59">
        <v>217159877</v>
      </c>
      <c r="J17" s="39">
        <f t="shared" si="2"/>
        <v>-11.01147872310564</v>
      </c>
      <c r="K17" s="28">
        <f t="shared" si="3"/>
        <v>-11.974640579105351</v>
      </c>
      <c r="L17" s="82">
        <v>-36504218</v>
      </c>
      <c r="M17" s="79">
        <v>-32492694</v>
      </c>
      <c r="N17" s="29">
        <f t="shared" si="4"/>
        <v>67.94945449865547</v>
      </c>
      <c r="O17" s="28">
        <f t="shared" si="5"/>
        <v>87.199359339056343</v>
      </c>
      <c r="Q17" s="30"/>
    </row>
    <row r="18" spans="1:17" ht="16.5" x14ac:dyDescent="0.3">
      <c r="A18" s="1" t="s">
        <v>16</v>
      </c>
      <c r="B18" s="31" t="s">
        <v>27</v>
      </c>
      <c r="C18" s="60">
        <v>392301476</v>
      </c>
      <c r="D18" s="61">
        <v>355797258</v>
      </c>
      <c r="E18" s="62">
        <f t="shared" si="0"/>
        <v>-36504218</v>
      </c>
      <c r="F18" s="60">
        <v>403458073</v>
      </c>
      <c r="G18" s="61">
        <v>370965379</v>
      </c>
      <c r="H18" s="62">
        <f t="shared" si="1"/>
        <v>-32492694</v>
      </c>
      <c r="I18" s="62">
        <v>388012858</v>
      </c>
      <c r="J18" s="40">
        <f t="shared" si="2"/>
        <v>-9.3051441896690701</v>
      </c>
      <c r="K18" s="33">
        <f t="shared" si="3"/>
        <v>-8.0535490982727218</v>
      </c>
      <c r="L18" s="83">
        <v>-36504218</v>
      </c>
      <c r="M18" s="81">
        <v>-32492694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-43227453</v>
      </c>
      <c r="D19" s="67">
        <v>3866865</v>
      </c>
      <c r="E19" s="68">
        <f t="shared" si="0"/>
        <v>47094318</v>
      </c>
      <c r="F19" s="69">
        <v>-60360747</v>
      </c>
      <c r="G19" s="70">
        <v>-8558891</v>
      </c>
      <c r="H19" s="71">
        <f t="shared" si="1"/>
        <v>51801856</v>
      </c>
      <c r="I19" s="71">
        <v>-28937144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5615099</v>
      </c>
      <c r="M22" s="79">
        <v>-11571432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10615880</v>
      </c>
      <c r="D23" s="58">
        <v>3000000</v>
      </c>
      <c r="E23" s="59">
        <f t="shared" si="0"/>
        <v>-7615880</v>
      </c>
      <c r="F23" s="57">
        <v>11114826</v>
      </c>
      <c r="G23" s="58">
        <v>3144000</v>
      </c>
      <c r="H23" s="59">
        <f t="shared" si="1"/>
        <v>-7970826</v>
      </c>
      <c r="I23" s="59">
        <v>3301200</v>
      </c>
      <c r="J23" s="27">
        <f t="shared" si="2"/>
        <v>-71.740449213819304</v>
      </c>
      <c r="K23" s="28">
        <f t="shared" si="3"/>
        <v>-71.713457322678735</v>
      </c>
      <c r="L23" s="78">
        <v>5615099</v>
      </c>
      <c r="M23" s="79">
        <v>-11571432</v>
      </c>
      <c r="N23" s="29">
        <f t="shared" si="4"/>
        <v>-135.63215893433045</v>
      </c>
      <c r="O23" s="28">
        <f t="shared" si="5"/>
        <v>68.883661071507831</v>
      </c>
      <c r="Q23" s="30"/>
    </row>
    <row r="24" spans="1:17" x14ac:dyDescent="0.2">
      <c r="A24" s="4" t="s">
        <v>16</v>
      </c>
      <c r="B24" s="26" t="s">
        <v>32</v>
      </c>
      <c r="C24" s="57">
        <v>56369221</v>
      </c>
      <c r="D24" s="58">
        <v>69600200</v>
      </c>
      <c r="E24" s="59">
        <f t="shared" si="0"/>
        <v>13230979</v>
      </c>
      <c r="F24" s="57">
        <v>59018574</v>
      </c>
      <c r="G24" s="58">
        <v>55417968</v>
      </c>
      <c r="H24" s="59">
        <f t="shared" si="1"/>
        <v>-3600606</v>
      </c>
      <c r="I24" s="59">
        <v>60102163</v>
      </c>
      <c r="J24" s="27">
        <f t="shared" si="2"/>
        <v>23.47199192268419</v>
      </c>
      <c r="K24" s="28">
        <f t="shared" si="3"/>
        <v>-6.1008014188889081</v>
      </c>
      <c r="L24" s="78">
        <v>5615099</v>
      </c>
      <c r="M24" s="79">
        <v>-11571432</v>
      </c>
      <c r="N24" s="29">
        <f t="shared" si="4"/>
        <v>235.63215893433048</v>
      </c>
      <c r="O24" s="28">
        <f t="shared" si="5"/>
        <v>31.116338928492169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5615099</v>
      </c>
      <c r="M25" s="79">
        <v>-11571432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66985101</v>
      </c>
      <c r="D26" s="61">
        <v>72600200</v>
      </c>
      <c r="E26" s="62">
        <f t="shared" si="0"/>
        <v>5615099</v>
      </c>
      <c r="F26" s="60">
        <v>70133400</v>
      </c>
      <c r="G26" s="61">
        <v>58561968</v>
      </c>
      <c r="H26" s="62">
        <f t="shared" si="1"/>
        <v>-11571432</v>
      </c>
      <c r="I26" s="62">
        <v>63403363</v>
      </c>
      <c r="J26" s="40">
        <f t="shared" si="2"/>
        <v>8.3826088431216981</v>
      </c>
      <c r="K26" s="33">
        <f t="shared" si="3"/>
        <v>-16.499174430442558</v>
      </c>
      <c r="L26" s="83">
        <v>5615099</v>
      </c>
      <c r="M26" s="81">
        <v>-11571432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5615099</v>
      </c>
      <c r="M28" s="79">
        <v>-11571432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6700000</v>
      </c>
      <c r="E29" s="59">
        <f t="shared" si="0"/>
        <v>6700000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5615099</v>
      </c>
      <c r="M29" s="79">
        <v>-11571432</v>
      </c>
      <c r="N29" s="29">
        <f t="shared" si="4"/>
        <v>119.32113752580319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5615099</v>
      </c>
      <c r="M30" s="79">
        <v>-11571432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43966815</v>
      </c>
      <c r="D31" s="58">
        <v>40255200</v>
      </c>
      <c r="E31" s="59">
        <f t="shared" si="0"/>
        <v>-3711615</v>
      </c>
      <c r="F31" s="57">
        <v>46033255</v>
      </c>
      <c r="G31" s="58">
        <v>42171113</v>
      </c>
      <c r="H31" s="59">
        <f t="shared" si="1"/>
        <v>-3862142</v>
      </c>
      <c r="I31" s="59">
        <v>45737308</v>
      </c>
      <c r="J31" s="27">
        <f t="shared" si="2"/>
        <v>-8.4418555221705294</v>
      </c>
      <c r="K31" s="28">
        <f t="shared" si="3"/>
        <v>-8.3898955222697165</v>
      </c>
      <c r="L31" s="78">
        <v>5615099</v>
      </c>
      <c r="M31" s="79">
        <v>-11571432</v>
      </c>
      <c r="N31" s="29">
        <f t="shared" si="4"/>
        <v>-66.100615501169258</v>
      </c>
      <c r="O31" s="28">
        <f t="shared" si="5"/>
        <v>33.376525913128127</v>
      </c>
      <c r="Q31" s="30"/>
    </row>
    <row r="32" spans="1:17" x14ac:dyDescent="0.2">
      <c r="A32" s="4" t="s">
        <v>16</v>
      </c>
      <c r="B32" s="26" t="s">
        <v>39</v>
      </c>
      <c r="C32" s="57">
        <v>23018286</v>
      </c>
      <c r="D32" s="58">
        <v>25645000</v>
      </c>
      <c r="E32" s="59">
        <f t="shared" si="0"/>
        <v>2626714</v>
      </c>
      <c r="F32" s="57">
        <v>24100145</v>
      </c>
      <c r="G32" s="58">
        <v>16390855</v>
      </c>
      <c r="H32" s="59">
        <f t="shared" si="1"/>
        <v>-7709290</v>
      </c>
      <c r="I32" s="59">
        <v>17666055</v>
      </c>
      <c r="J32" s="27">
        <f t="shared" si="2"/>
        <v>11.411423074680712</v>
      </c>
      <c r="K32" s="28">
        <f t="shared" si="3"/>
        <v>-31.988562724415143</v>
      </c>
      <c r="L32" s="78">
        <v>5615099</v>
      </c>
      <c r="M32" s="79">
        <v>-11571432</v>
      </c>
      <c r="N32" s="29">
        <f t="shared" si="4"/>
        <v>46.779477975366063</v>
      </c>
      <c r="O32" s="28">
        <f t="shared" si="5"/>
        <v>66.623474086871866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66985101</v>
      </c>
      <c r="D33" s="76">
        <v>72600200</v>
      </c>
      <c r="E33" s="77">
        <f t="shared" si="0"/>
        <v>5615099</v>
      </c>
      <c r="F33" s="75">
        <v>70133400</v>
      </c>
      <c r="G33" s="76">
        <v>58561968</v>
      </c>
      <c r="H33" s="77">
        <f t="shared" si="1"/>
        <v>-11571432</v>
      </c>
      <c r="I33" s="77">
        <v>63403363</v>
      </c>
      <c r="J33" s="53">
        <f t="shared" si="2"/>
        <v>8.3826088431216981</v>
      </c>
      <c r="K33" s="54">
        <f t="shared" si="3"/>
        <v>-16.499174430442558</v>
      </c>
      <c r="L33" s="90">
        <v>5615099</v>
      </c>
      <c r="M33" s="91">
        <v>-11571432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39348900</v>
      </c>
      <c r="D8" s="58">
        <v>51785730</v>
      </c>
      <c r="E8" s="59">
        <f>$D8       -$C8</f>
        <v>12436830</v>
      </c>
      <c r="F8" s="57">
        <v>41198298</v>
      </c>
      <c r="G8" s="58">
        <v>54167873</v>
      </c>
      <c r="H8" s="59">
        <f>$G8       -$F8</f>
        <v>12969575</v>
      </c>
      <c r="I8" s="59">
        <v>56659594</v>
      </c>
      <c r="J8" s="27">
        <f>IF(($C8       =0),0,(($E8       /$C8       )*100))</f>
        <v>31.606550627844744</v>
      </c>
      <c r="K8" s="28">
        <f>IF(($F8       =0),0,(($H8       /$F8       )*100))</f>
        <v>31.480851466242608</v>
      </c>
      <c r="L8" s="78">
        <v>59613019</v>
      </c>
      <c r="M8" s="79">
        <v>59302316</v>
      </c>
      <c r="N8" s="29">
        <f>IF(($L8       =0),0,(($E8       /$L8       )*100))</f>
        <v>20.862607210012296</v>
      </c>
      <c r="O8" s="28">
        <f>IF(($M8       =0),0,(($H8       /$M8       )*100))</f>
        <v>21.870267259039259</v>
      </c>
      <c r="Q8" s="30"/>
    </row>
    <row r="9" spans="1:17" x14ac:dyDescent="0.2">
      <c r="A9" s="1" t="s">
        <v>16</v>
      </c>
      <c r="B9" s="26" t="s">
        <v>19</v>
      </c>
      <c r="C9" s="57">
        <v>185244430</v>
      </c>
      <c r="D9" s="58">
        <v>179318697</v>
      </c>
      <c r="E9" s="59">
        <f>$D9       -$C9</f>
        <v>-5925733</v>
      </c>
      <c r="F9" s="57">
        <v>208853789</v>
      </c>
      <c r="G9" s="58">
        <v>201173385</v>
      </c>
      <c r="H9" s="59">
        <f>$G9       -$F9</f>
        <v>-7680404</v>
      </c>
      <c r="I9" s="59">
        <v>226169536</v>
      </c>
      <c r="J9" s="27">
        <f>IF(($C9       =0),0,(($E9       /$C9       )*100))</f>
        <v>-3.1988724303343421</v>
      </c>
      <c r="K9" s="28">
        <f>IF(($F9       =0),0,(($H9       /$F9       )*100))</f>
        <v>-3.6774070687317049</v>
      </c>
      <c r="L9" s="78">
        <v>59613019</v>
      </c>
      <c r="M9" s="79">
        <v>59302316</v>
      </c>
      <c r="N9" s="29">
        <f>IF(($L9       =0),0,(($E9       /$L9       )*100))</f>
        <v>-9.9403336710727572</v>
      </c>
      <c r="O9" s="28">
        <f>IF(($M9       =0),0,(($H9       /$M9       )*100))</f>
        <v>-12.95127158271525</v>
      </c>
      <c r="Q9" s="30"/>
    </row>
    <row r="10" spans="1:17" x14ac:dyDescent="0.2">
      <c r="A10" s="1" t="s">
        <v>16</v>
      </c>
      <c r="B10" s="26" t="s">
        <v>20</v>
      </c>
      <c r="C10" s="57">
        <v>155536940</v>
      </c>
      <c r="D10" s="58">
        <v>208638862</v>
      </c>
      <c r="E10" s="59">
        <f t="shared" ref="E10:E33" si="0">$D10      -$C10</f>
        <v>53101922</v>
      </c>
      <c r="F10" s="57">
        <v>160401389</v>
      </c>
      <c r="G10" s="58">
        <v>214414534</v>
      </c>
      <c r="H10" s="59">
        <f t="shared" ref="H10:H33" si="1">$G10      -$F10</f>
        <v>54013145</v>
      </c>
      <c r="I10" s="59">
        <v>217115146</v>
      </c>
      <c r="J10" s="27">
        <f t="shared" ref="J10:J33" si="2">IF(($C10      =0),0,(($E10      /$C10      )*100))</f>
        <v>34.141035563641665</v>
      </c>
      <c r="K10" s="28">
        <f t="shared" ref="K10:K33" si="3">IF(($F10      =0),0,(($H10      /$F10      )*100))</f>
        <v>33.673738947485049</v>
      </c>
      <c r="L10" s="78">
        <v>59613019</v>
      </c>
      <c r="M10" s="79">
        <v>59302316</v>
      </c>
      <c r="N10" s="29">
        <f t="shared" ref="N10:N33" si="4">IF(($L10      =0),0,(($E10      /$L10      )*100))</f>
        <v>89.077726461060465</v>
      </c>
      <c r="O10" s="28">
        <f t="shared" ref="O10:O33" si="5">IF(($M10      =0),0,(($H10      /$M10      )*100))</f>
        <v>91.081004323675998</v>
      </c>
      <c r="Q10" s="30"/>
    </row>
    <row r="11" spans="1:17" ht="16.5" x14ac:dyDescent="0.3">
      <c r="A11" s="4" t="s">
        <v>16</v>
      </c>
      <c r="B11" s="31" t="s">
        <v>21</v>
      </c>
      <c r="C11" s="60">
        <v>380130270</v>
      </c>
      <c r="D11" s="61">
        <v>439743289</v>
      </c>
      <c r="E11" s="62">
        <f t="shared" si="0"/>
        <v>59613019</v>
      </c>
      <c r="F11" s="60">
        <v>410453476</v>
      </c>
      <c r="G11" s="61">
        <v>469755792</v>
      </c>
      <c r="H11" s="62">
        <f t="shared" si="1"/>
        <v>59302316</v>
      </c>
      <c r="I11" s="62">
        <v>499944276</v>
      </c>
      <c r="J11" s="32">
        <f t="shared" si="2"/>
        <v>15.682260452449631</v>
      </c>
      <c r="K11" s="33">
        <f t="shared" si="3"/>
        <v>14.447999460966923</v>
      </c>
      <c r="L11" s="80">
        <v>59613019</v>
      </c>
      <c r="M11" s="81">
        <v>59302316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92761672</v>
      </c>
      <c r="D13" s="58">
        <v>92768734</v>
      </c>
      <c r="E13" s="59">
        <f t="shared" si="0"/>
        <v>7062</v>
      </c>
      <c r="F13" s="57">
        <v>97096112</v>
      </c>
      <c r="G13" s="58">
        <v>97036098</v>
      </c>
      <c r="H13" s="59">
        <f t="shared" si="1"/>
        <v>-60014</v>
      </c>
      <c r="I13" s="59">
        <v>101499761</v>
      </c>
      <c r="J13" s="27">
        <f t="shared" si="2"/>
        <v>7.6130581173655433E-3</v>
      </c>
      <c r="K13" s="28">
        <f t="shared" si="3"/>
        <v>-6.180886007052476E-2</v>
      </c>
      <c r="L13" s="78">
        <v>-33937655</v>
      </c>
      <c r="M13" s="79">
        <v>-51050112</v>
      </c>
      <c r="N13" s="29">
        <f t="shared" si="4"/>
        <v>-2.0808744740907999E-2</v>
      </c>
      <c r="O13" s="28">
        <f t="shared" si="5"/>
        <v>0.11755899771581303</v>
      </c>
      <c r="Q13" s="30"/>
    </row>
    <row r="14" spans="1:17" x14ac:dyDescent="0.2">
      <c r="A14" s="1" t="s">
        <v>16</v>
      </c>
      <c r="B14" s="26" t="s">
        <v>24</v>
      </c>
      <c r="C14" s="57">
        <v>141623999</v>
      </c>
      <c r="D14" s="58">
        <v>83519976</v>
      </c>
      <c r="E14" s="59">
        <f t="shared" si="0"/>
        <v>-58104023</v>
      </c>
      <c r="F14" s="57">
        <v>153392999</v>
      </c>
      <c r="G14" s="58">
        <v>87361896</v>
      </c>
      <c r="H14" s="59">
        <f t="shared" si="1"/>
        <v>-66031103</v>
      </c>
      <c r="I14" s="59">
        <v>91380544</v>
      </c>
      <c r="J14" s="27">
        <f t="shared" si="2"/>
        <v>-41.02696111553805</v>
      </c>
      <c r="K14" s="28">
        <f t="shared" si="3"/>
        <v>-43.047012204253207</v>
      </c>
      <c r="L14" s="78">
        <v>-33937655</v>
      </c>
      <c r="M14" s="79">
        <v>-51050112</v>
      </c>
      <c r="N14" s="29">
        <f t="shared" si="4"/>
        <v>171.20812560561419</v>
      </c>
      <c r="O14" s="28">
        <f t="shared" si="5"/>
        <v>129.34565745908648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-33937655</v>
      </c>
      <c r="M15" s="79">
        <v>-51050112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73212384</v>
      </c>
      <c r="D16" s="58">
        <v>73152362</v>
      </c>
      <c r="E16" s="59">
        <f t="shared" si="0"/>
        <v>-60022</v>
      </c>
      <c r="F16" s="57">
        <v>84775574</v>
      </c>
      <c r="G16" s="58">
        <v>84637282</v>
      </c>
      <c r="H16" s="59">
        <f t="shared" si="1"/>
        <v>-138292</v>
      </c>
      <c r="I16" s="59">
        <v>98117364</v>
      </c>
      <c r="J16" s="27">
        <f t="shared" si="2"/>
        <v>-8.1983397781446365E-2</v>
      </c>
      <c r="K16" s="28">
        <f t="shared" si="3"/>
        <v>-0.16312717623121017</v>
      </c>
      <c r="L16" s="78">
        <v>-33937655</v>
      </c>
      <c r="M16" s="79">
        <v>-51050112</v>
      </c>
      <c r="N16" s="29">
        <f t="shared" si="4"/>
        <v>0.17685959739999713</v>
      </c>
      <c r="O16" s="28">
        <f t="shared" si="5"/>
        <v>0.27089460646041286</v>
      </c>
      <c r="Q16" s="30"/>
    </row>
    <row r="17" spans="1:17" x14ac:dyDescent="0.2">
      <c r="A17" s="1" t="s">
        <v>16</v>
      </c>
      <c r="B17" s="26" t="s">
        <v>26</v>
      </c>
      <c r="C17" s="57">
        <v>67073171</v>
      </c>
      <c r="D17" s="58">
        <v>91292499</v>
      </c>
      <c r="E17" s="59">
        <f t="shared" si="0"/>
        <v>24219328</v>
      </c>
      <c r="F17" s="57">
        <v>70174636</v>
      </c>
      <c r="G17" s="58">
        <v>85353933</v>
      </c>
      <c r="H17" s="59">
        <f t="shared" si="1"/>
        <v>15179297</v>
      </c>
      <c r="I17" s="59">
        <v>73827528</v>
      </c>
      <c r="J17" s="39">
        <f t="shared" si="2"/>
        <v>36.108816146473828</v>
      </c>
      <c r="K17" s="28">
        <f t="shared" si="3"/>
        <v>21.630745615837608</v>
      </c>
      <c r="L17" s="82">
        <v>-33937655</v>
      </c>
      <c r="M17" s="79">
        <v>-51050112</v>
      </c>
      <c r="N17" s="29">
        <f t="shared" si="4"/>
        <v>-71.364176458273263</v>
      </c>
      <c r="O17" s="28">
        <f t="shared" si="5"/>
        <v>-29.734111063262702</v>
      </c>
      <c r="Q17" s="30"/>
    </row>
    <row r="18" spans="1:17" ht="16.5" x14ac:dyDescent="0.3">
      <c r="A18" s="1" t="s">
        <v>16</v>
      </c>
      <c r="B18" s="31" t="s">
        <v>27</v>
      </c>
      <c r="C18" s="60">
        <v>374671226</v>
      </c>
      <c r="D18" s="61">
        <v>340733571</v>
      </c>
      <c r="E18" s="62">
        <f t="shared" si="0"/>
        <v>-33937655</v>
      </c>
      <c r="F18" s="60">
        <v>405439321</v>
      </c>
      <c r="G18" s="61">
        <v>354389209</v>
      </c>
      <c r="H18" s="62">
        <f t="shared" si="1"/>
        <v>-51050112</v>
      </c>
      <c r="I18" s="62">
        <v>364825197</v>
      </c>
      <c r="J18" s="40">
        <f t="shared" si="2"/>
        <v>-9.0579827445836472</v>
      </c>
      <c r="K18" s="33">
        <f t="shared" si="3"/>
        <v>-12.591307590513647</v>
      </c>
      <c r="L18" s="83">
        <v>-33937655</v>
      </c>
      <c r="M18" s="81">
        <v>-51050112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5459044</v>
      </c>
      <c r="D19" s="67">
        <v>99009718</v>
      </c>
      <c r="E19" s="68">
        <f t="shared" si="0"/>
        <v>93550674</v>
      </c>
      <c r="F19" s="69">
        <v>5014155</v>
      </c>
      <c r="G19" s="70">
        <v>115366583</v>
      </c>
      <c r="H19" s="71">
        <f t="shared" si="1"/>
        <v>110352428</v>
      </c>
      <c r="I19" s="71">
        <v>135119079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23898658</v>
      </c>
      <c r="M22" s="79">
        <v>3293200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1788858</v>
      </c>
      <c r="E23" s="59">
        <f t="shared" si="0"/>
        <v>1788858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23898658</v>
      </c>
      <c r="M23" s="79">
        <v>3293200</v>
      </c>
      <c r="N23" s="29">
        <f t="shared" si="4"/>
        <v>7.4851818039322549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16543300</v>
      </c>
      <c r="D24" s="58">
        <v>38653100</v>
      </c>
      <c r="E24" s="59">
        <f t="shared" si="0"/>
        <v>22109800</v>
      </c>
      <c r="F24" s="57">
        <v>17111400</v>
      </c>
      <c r="G24" s="58">
        <v>20404600</v>
      </c>
      <c r="H24" s="59">
        <f t="shared" si="1"/>
        <v>3293200</v>
      </c>
      <c r="I24" s="59">
        <v>17482850</v>
      </c>
      <c r="J24" s="27">
        <f t="shared" si="2"/>
        <v>133.64806296204506</v>
      </c>
      <c r="K24" s="28">
        <f t="shared" si="3"/>
        <v>19.245649099430789</v>
      </c>
      <c r="L24" s="78">
        <v>23898658</v>
      </c>
      <c r="M24" s="79">
        <v>3293200</v>
      </c>
      <c r="N24" s="29">
        <f t="shared" si="4"/>
        <v>92.51481819606775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23898658</v>
      </c>
      <c r="M25" s="79">
        <v>3293200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16543300</v>
      </c>
      <c r="D26" s="61">
        <v>40441958</v>
      </c>
      <c r="E26" s="62">
        <f t="shared" si="0"/>
        <v>23898658</v>
      </c>
      <c r="F26" s="60">
        <v>17111400</v>
      </c>
      <c r="G26" s="61">
        <v>20404600</v>
      </c>
      <c r="H26" s="62">
        <f t="shared" si="1"/>
        <v>3293200</v>
      </c>
      <c r="I26" s="62">
        <v>17482850</v>
      </c>
      <c r="J26" s="40">
        <f t="shared" si="2"/>
        <v>144.46125017378637</v>
      </c>
      <c r="K26" s="33">
        <f t="shared" si="3"/>
        <v>19.245649099430789</v>
      </c>
      <c r="L26" s="83">
        <v>23898658</v>
      </c>
      <c r="M26" s="81">
        <v>3293200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23898658</v>
      </c>
      <c r="M28" s="79">
        <v>3293200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14528000</v>
      </c>
      <c r="E29" s="59">
        <f t="shared" si="0"/>
        <v>14528000</v>
      </c>
      <c r="F29" s="57">
        <v>0</v>
      </c>
      <c r="G29" s="58">
        <v>4000000</v>
      </c>
      <c r="H29" s="59">
        <f t="shared" si="1"/>
        <v>4000000</v>
      </c>
      <c r="I29" s="59">
        <v>6716330</v>
      </c>
      <c r="J29" s="27">
        <f t="shared" si="2"/>
        <v>0</v>
      </c>
      <c r="K29" s="28">
        <f t="shared" si="3"/>
        <v>0</v>
      </c>
      <c r="L29" s="78">
        <v>23898658</v>
      </c>
      <c r="M29" s="79">
        <v>3293200</v>
      </c>
      <c r="N29" s="29">
        <f t="shared" si="4"/>
        <v>60.790024276676959</v>
      </c>
      <c r="O29" s="28">
        <f t="shared" si="5"/>
        <v>121.46240738491436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23898658</v>
      </c>
      <c r="M30" s="79">
        <v>3293200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16543300</v>
      </c>
      <c r="D31" s="58">
        <v>12888637</v>
      </c>
      <c r="E31" s="59">
        <f t="shared" si="0"/>
        <v>-3654663</v>
      </c>
      <c r="F31" s="57">
        <v>13251560</v>
      </c>
      <c r="G31" s="58">
        <v>16404600</v>
      </c>
      <c r="H31" s="59">
        <f t="shared" si="1"/>
        <v>3153040</v>
      </c>
      <c r="I31" s="59">
        <v>4880179</v>
      </c>
      <c r="J31" s="27">
        <f t="shared" si="2"/>
        <v>-22.091499277653188</v>
      </c>
      <c r="K31" s="28">
        <f t="shared" si="3"/>
        <v>23.793726927244794</v>
      </c>
      <c r="L31" s="78">
        <v>23898658</v>
      </c>
      <c r="M31" s="79">
        <v>3293200</v>
      </c>
      <c r="N31" s="29">
        <f t="shared" si="4"/>
        <v>-15.292335661692801</v>
      </c>
      <c r="O31" s="28">
        <f t="shared" si="5"/>
        <v>95.743957245232608</v>
      </c>
      <c r="Q31" s="30"/>
    </row>
    <row r="32" spans="1:17" x14ac:dyDescent="0.2">
      <c r="A32" s="4" t="s">
        <v>16</v>
      </c>
      <c r="B32" s="26" t="s">
        <v>39</v>
      </c>
      <c r="C32" s="57">
        <v>0</v>
      </c>
      <c r="D32" s="58">
        <v>13025321</v>
      </c>
      <c r="E32" s="59">
        <f t="shared" si="0"/>
        <v>13025321</v>
      </c>
      <c r="F32" s="57">
        <v>3859840</v>
      </c>
      <c r="G32" s="58">
        <v>0</v>
      </c>
      <c r="H32" s="59">
        <f t="shared" si="1"/>
        <v>-3859840</v>
      </c>
      <c r="I32" s="59">
        <v>5886341</v>
      </c>
      <c r="J32" s="27">
        <f t="shared" si="2"/>
        <v>0</v>
      </c>
      <c r="K32" s="28">
        <f t="shared" si="3"/>
        <v>-100</v>
      </c>
      <c r="L32" s="78">
        <v>23898658</v>
      </c>
      <c r="M32" s="79">
        <v>3293200</v>
      </c>
      <c r="N32" s="29">
        <f t="shared" si="4"/>
        <v>54.502311385015844</v>
      </c>
      <c r="O32" s="28">
        <f t="shared" si="5"/>
        <v>-117.20636463014698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16543300</v>
      </c>
      <c r="D33" s="76">
        <v>40441958</v>
      </c>
      <c r="E33" s="77">
        <f t="shared" si="0"/>
        <v>23898658</v>
      </c>
      <c r="F33" s="75">
        <v>17111400</v>
      </c>
      <c r="G33" s="76">
        <v>20404600</v>
      </c>
      <c r="H33" s="77">
        <f t="shared" si="1"/>
        <v>3293200</v>
      </c>
      <c r="I33" s="77">
        <v>17482850</v>
      </c>
      <c r="J33" s="53">
        <f t="shared" si="2"/>
        <v>144.46125017378637</v>
      </c>
      <c r="K33" s="54">
        <f t="shared" si="3"/>
        <v>19.245649099430789</v>
      </c>
      <c r="L33" s="90">
        <v>23898658</v>
      </c>
      <c r="M33" s="91">
        <v>3293200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11381182</v>
      </c>
      <c r="D8" s="58">
        <v>11215812</v>
      </c>
      <c r="E8" s="59">
        <f>$D8       -$C8</f>
        <v>-165370</v>
      </c>
      <c r="F8" s="57">
        <v>11950250</v>
      </c>
      <c r="G8" s="58">
        <v>12213526</v>
      </c>
      <c r="H8" s="59">
        <f>$G8       -$F8</f>
        <v>263276</v>
      </c>
      <c r="I8" s="59">
        <v>12494179</v>
      </c>
      <c r="J8" s="27">
        <f>IF(($C8       =0),0,(($E8       /$C8       )*100))</f>
        <v>-1.4530125254125625</v>
      </c>
      <c r="K8" s="28">
        <f>IF(($F8       =0),0,(($H8       /$F8       )*100))</f>
        <v>2.2031003535490887</v>
      </c>
      <c r="L8" s="78">
        <v>6055851</v>
      </c>
      <c r="M8" s="79">
        <v>13266993</v>
      </c>
      <c r="N8" s="29">
        <f>IF(($L8       =0),0,(($E8       /$L8       )*100))</f>
        <v>-2.7307475035300572</v>
      </c>
      <c r="O8" s="28">
        <f>IF(($M8       =0),0,(($H8       /$M8       )*100))</f>
        <v>1.9844436489866242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6055851</v>
      </c>
      <c r="M9" s="79">
        <v>13266993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184047130</v>
      </c>
      <c r="D10" s="58">
        <v>190268351</v>
      </c>
      <c r="E10" s="59">
        <f t="shared" ref="E10:E33" si="0">$D10      -$C10</f>
        <v>6221221</v>
      </c>
      <c r="F10" s="57">
        <v>175311109</v>
      </c>
      <c r="G10" s="58">
        <v>188314826</v>
      </c>
      <c r="H10" s="59">
        <f t="shared" ref="H10:H33" si="1">$G10      -$F10</f>
        <v>13003717</v>
      </c>
      <c r="I10" s="59">
        <v>184409167</v>
      </c>
      <c r="J10" s="27">
        <f t="shared" ref="J10:J33" si="2">IF(($C10      =0),0,(($E10      /$C10      )*100))</f>
        <v>3.380232552390249</v>
      </c>
      <c r="K10" s="28">
        <f t="shared" ref="K10:K33" si="3">IF(($F10      =0),0,(($H10      /$F10      )*100))</f>
        <v>7.4175088356779497</v>
      </c>
      <c r="L10" s="78">
        <v>6055851</v>
      </c>
      <c r="M10" s="79">
        <v>13266993</v>
      </c>
      <c r="N10" s="29">
        <f t="shared" ref="N10:N33" si="4">IF(($L10      =0),0,(($E10      /$L10      )*100))</f>
        <v>102.73074750353007</v>
      </c>
      <c r="O10" s="28">
        <f t="shared" ref="O10:O33" si="5">IF(($M10      =0),0,(($H10      /$M10      )*100))</f>
        <v>98.015556351013373</v>
      </c>
      <c r="Q10" s="30"/>
    </row>
    <row r="11" spans="1:17" ht="16.5" x14ac:dyDescent="0.3">
      <c r="A11" s="4" t="s">
        <v>16</v>
      </c>
      <c r="B11" s="31" t="s">
        <v>21</v>
      </c>
      <c r="C11" s="60">
        <v>195428312</v>
      </c>
      <c r="D11" s="61">
        <v>201484163</v>
      </c>
      <c r="E11" s="62">
        <f t="shared" si="0"/>
        <v>6055851</v>
      </c>
      <c r="F11" s="60">
        <v>187261359</v>
      </c>
      <c r="G11" s="61">
        <v>200528352</v>
      </c>
      <c r="H11" s="62">
        <f t="shared" si="1"/>
        <v>13266993</v>
      </c>
      <c r="I11" s="62">
        <v>196903346</v>
      </c>
      <c r="J11" s="32">
        <f t="shared" si="2"/>
        <v>3.0987582802229805</v>
      </c>
      <c r="K11" s="33">
        <f t="shared" si="3"/>
        <v>7.0847467255644556</v>
      </c>
      <c r="L11" s="80">
        <v>6055851</v>
      </c>
      <c r="M11" s="81">
        <v>13266993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63938326</v>
      </c>
      <c r="D13" s="58">
        <v>72028848</v>
      </c>
      <c r="E13" s="59">
        <f t="shared" si="0"/>
        <v>8090522</v>
      </c>
      <c r="F13" s="57">
        <v>69185275</v>
      </c>
      <c r="G13" s="58">
        <v>77786019</v>
      </c>
      <c r="H13" s="59">
        <f t="shared" si="1"/>
        <v>8600744</v>
      </c>
      <c r="I13" s="59">
        <v>81352706</v>
      </c>
      <c r="J13" s="27">
        <f t="shared" si="2"/>
        <v>12.653634378854397</v>
      </c>
      <c r="K13" s="28">
        <f t="shared" si="3"/>
        <v>12.431466088701679</v>
      </c>
      <c r="L13" s="78">
        <v>29733637</v>
      </c>
      <c r="M13" s="79">
        <v>16799785</v>
      </c>
      <c r="N13" s="29">
        <f t="shared" si="4"/>
        <v>27.209997888922903</v>
      </c>
      <c r="O13" s="28">
        <f t="shared" si="5"/>
        <v>51.195559943177848</v>
      </c>
      <c r="Q13" s="30"/>
    </row>
    <row r="14" spans="1:17" x14ac:dyDescent="0.2">
      <c r="A14" s="1" t="s">
        <v>16</v>
      </c>
      <c r="B14" s="26" t="s">
        <v>24</v>
      </c>
      <c r="C14" s="57">
        <v>13200000</v>
      </c>
      <c r="D14" s="58">
        <v>12000000</v>
      </c>
      <c r="E14" s="59">
        <f t="shared" si="0"/>
        <v>-1200000</v>
      </c>
      <c r="F14" s="57">
        <v>14520000</v>
      </c>
      <c r="G14" s="58">
        <v>13200000</v>
      </c>
      <c r="H14" s="59">
        <f t="shared" si="1"/>
        <v>-1320000</v>
      </c>
      <c r="I14" s="59">
        <v>11839846</v>
      </c>
      <c r="J14" s="27">
        <f t="shared" si="2"/>
        <v>-9.0909090909090917</v>
      </c>
      <c r="K14" s="28">
        <f t="shared" si="3"/>
        <v>-9.0909090909090917</v>
      </c>
      <c r="L14" s="78">
        <v>29733637</v>
      </c>
      <c r="M14" s="79">
        <v>16799785</v>
      </c>
      <c r="N14" s="29">
        <f t="shared" si="4"/>
        <v>-4.0358332214790948</v>
      </c>
      <c r="O14" s="28">
        <f t="shared" si="5"/>
        <v>-7.8572434111507983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29733637</v>
      </c>
      <c r="M15" s="79">
        <v>16799785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29733637</v>
      </c>
      <c r="M16" s="79">
        <v>16799785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123010969</v>
      </c>
      <c r="D17" s="58">
        <v>145854084</v>
      </c>
      <c r="E17" s="59">
        <f t="shared" si="0"/>
        <v>22843115</v>
      </c>
      <c r="F17" s="57">
        <v>126553758</v>
      </c>
      <c r="G17" s="58">
        <v>136072799</v>
      </c>
      <c r="H17" s="59">
        <f t="shared" si="1"/>
        <v>9519041</v>
      </c>
      <c r="I17" s="59">
        <v>134724264</v>
      </c>
      <c r="J17" s="39">
        <f t="shared" si="2"/>
        <v>18.569982161509515</v>
      </c>
      <c r="K17" s="28">
        <f t="shared" si="3"/>
        <v>7.5217371261310157</v>
      </c>
      <c r="L17" s="82">
        <v>29733637</v>
      </c>
      <c r="M17" s="79">
        <v>16799785</v>
      </c>
      <c r="N17" s="29">
        <f t="shared" si="4"/>
        <v>76.825835332556196</v>
      </c>
      <c r="O17" s="28">
        <f t="shared" si="5"/>
        <v>56.661683467972956</v>
      </c>
      <c r="Q17" s="30"/>
    </row>
    <row r="18" spans="1:17" ht="16.5" x14ac:dyDescent="0.3">
      <c r="A18" s="1" t="s">
        <v>16</v>
      </c>
      <c r="B18" s="31" t="s">
        <v>27</v>
      </c>
      <c r="C18" s="60">
        <v>200149295</v>
      </c>
      <c r="D18" s="61">
        <v>229882932</v>
      </c>
      <c r="E18" s="62">
        <f t="shared" si="0"/>
        <v>29733637</v>
      </c>
      <c r="F18" s="60">
        <v>210259033</v>
      </c>
      <c r="G18" s="61">
        <v>227058818</v>
      </c>
      <c r="H18" s="62">
        <f t="shared" si="1"/>
        <v>16799785</v>
      </c>
      <c r="I18" s="62">
        <v>227916816</v>
      </c>
      <c r="J18" s="40">
        <f t="shared" si="2"/>
        <v>14.85572906964274</v>
      </c>
      <c r="K18" s="33">
        <f t="shared" si="3"/>
        <v>7.9900419783629468</v>
      </c>
      <c r="L18" s="83">
        <v>29733637</v>
      </c>
      <c r="M18" s="81">
        <v>16799785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-4720983</v>
      </c>
      <c r="D19" s="67">
        <v>-28398769</v>
      </c>
      <c r="E19" s="68">
        <f t="shared" si="0"/>
        <v>-23677786</v>
      </c>
      <c r="F19" s="69">
        <v>-22997674</v>
      </c>
      <c r="G19" s="70">
        <v>-26530466</v>
      </c>
      <c r="H19" s="71">
        <f t="shared" si="1"/>
        <v>-3532792</v>
      </c>
      <c r="I19" s="71">
        <v>-31013470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4341502</v>
      </c>
      <c r="M22" s="79">
        <v>-301856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6650000</v>
      </c>
      <c r="D23" s="58">
        <v>13200000</v>
      </c>
      <c r="E23" s="59">
        <f t="shared" si="0"/>
        <v>6550000</v>
      </c>
      <c r="F23" s="57">
        <v>6650000</v>
      </c>
      <c r="G23" s="58">
        <v>9725000</v>
      </c>
      <c r="H23" s="59">
        <f t="shared" si="1"/>
        <v>3075000</v>
      </c>
      <c r="I23" s="59">
        <v>8225000</v>
      </c>
      <c r="J23" s="27">
        <f t="shared" si="2"/>
        <v>98.496240601503757</v>
      </c>
      <c r="K23" s="28">
        <f t="shared" si="3"/>
        <v>46.2406015037594</v>
      </c>
      <c r="L23" s="78">
        <v>4341502</v>
      </c>
      <c r="M23" s="79">
        <v>-301856</v>
      </c>
      <c r="N23" s="29">
        <f t="shared" si="4"/>
        <v>150.86944564346624</v>
      </c>
      <c r="O23" s="28">
        <f t="shared" si="5"/>
        <v>-1018.6976571610304</v>
      </c>
      <c r="Q23" s="30"/>
    </row>
    <row r="24" spans="1:17" x14ac:dyDescent="0.2">
      <c r="A24" s="4" t="s">
        <v>16</v>
      </c>
      <c r="B24" s="26" t="s">
        <v>32</v>
      </c>
      <c r="C24" s="57">
        <v>34938150</v>
      </c>
      <c r="D24" s="58">
        <v>32729652</v>
      </c>
      <c r="E24" s="59">
        <f t="shared" si="0"/>
        <v>-2208498</v>
      </c>
      <c r="F24" s="57">
        <v>36393550</v>
      </c>
      <c r="G24" s="58">
        <v>33016694</v>
      </c>
      <c r="H24" s="59">
        <f t="shared" si="1"/>
        <v>-3376856</v>
      </c>
      <c r="I24" s="59">
        <v>32410695</v>
      </c>
      <c r="J24" s="27">
        <f t="shared" si="2"/>
        <v>-6.321164686739281</v>
      </c>
      <c r="K24" s="28">
        <f t="shared" si="3"/>
        <v>-9.2787210920616428</v>
      </c>
      <c r="L24" s="78">
        <v>4341502</v>
      </c>
      <c r="M24" s="79">
        <v>-301856</v>
      </c>
      <c r="N24" s="29">
        <f t="shared" si="4"/>
        <v>-50.86944564346625</v>
      </c>
      <c r="O24" s="28">
        <f t="shared" si="5"/>
        <v>1118.6976571610303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4341502</v>
      </c>
      <c r="M25" s="79">
        <v>-301856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41588150</v>
      </c>
      <c r="D26" s="61">
        <v>45929652</v>
      </c>
      <c r="E26" s="62">
        <f t="shared" si="0"/>
        <v>4341502</v>
      </c>
      <c r="F26" s="60">
        <v>43043550</v>
      </c>
      <c r="G26" s="61">
        <v>42741694</v>
      </c>
      <c r="H26" s="62">
        <f t="shared" si="1"/>
        <v>-301856</v>
      </c>
      <c r="I26" s="62">
        <v>40635695</v>
      </c>
      <c r="J26" s="40">
        <f t="shared" si="2"/>
        <v>10.439276572773736</v>
      </c>
      <c r="K26" s="33">
        <f t="shared" si="3"/>
        <v>-0.70128044736087047</v>
      </c>
      <c r="L26" s="83">
        <v>4341502</v>
      </c>
      <c r="M26" s="81">
        <v>-301856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4341502</v>
      </c>
      <c r="M28" s="79">
        <v>-301856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3999996</v>
      </c>
      <c r="E29" s="59">
        <f t="shared" si="0"/>
        <v>3999996</v>
      </c>
      <c r="F29" s="57">
        <v>14393550</v>
      </c>
      <c r="G29" s="58">
        <v>13886260</v>
      </c>
      <c r="H29" s="59">
        <f t="shared" si="1"/>
        <v>-507290</v>
      </c>
      <c r="I29" s="59">
        <v>0</v>
      </c>
      <c r="J29" s="27">
        <f t="shared" si="2"/>
        <v>0</v>
      </c>
      <c r="K29" s="28">
        <f t="shared" si="3"/>
        <v>-3.5244258713104131</v>
      </c>
      <c r="L29" s="78">
        <v>4341502</v>
      </c>
      <c r="M29" s="79">
        <v>-301856</v>
      </c>
      <c r="N29" s="29">
        <f t="shared" si="4"/>
        <v>92.133920472684338</v>
      </c>
      <c r="O29" s="28">
        <f t="shared" si="5"/>
        <v>168.05695430933955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4341502</v>
      </c>
      <c r="M30" s="79">
        <v>-301856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17469075</v>
      </c>
      <c r="D31" s="58">
        <v>14364828</v>
      </c>
      <c r="E31" s="59">
        <f t="shared" si="0"/>
        <v>-3104247</v>
      </c>
      <c r="F31" s="57">
        <v>10000000</v>
      </c>
      <c r="G31" s="58">
        <v>8695652</v>
      </c>
      <c r="H31" s="59">
        <f t="shared" si="1"/>
        <v>-1304348</v>
      </c>
      <c r="I31" s="59">
        <v>21607130</v>
      </c>
      <c r="J31" s="27">
        <f t="shared" si="2"/>
        <v>-17.76995633712718</v>
      </c>
      <c r="K31" s="28">
        <f t="shared" si="3"/>
        <v>-13.043479999999999</v>
      </c>
      <c r="L31" s="78">
        <v>4341502</v>
      </c>
      <c r="M31" s="79">
        <v>-301856</v>
      </c>
      <c r="N31" s="29">
        <f t="shared" si="4"/>
        <v>-71.501683058075287</v>
      </c>
      <c r="O31" s="28">
        <f t="shared" si="5"/>
        <v>432.1093501537157</v>
      </c>
      <c r="Q31" s="30"/>
    </row>
    <row r="32" spans="1:17" x14ac:dyDescent="0.2">
      <c r="A32" s="4" t="s">
        <v>16</v>
      </c>
      <c r="B32" s="26" t="s">
        <v>39</v>
      </c>
      <c r="C32" s="57">
        <v>24119075</v>
      </c>
      <c r="D32" s="58">
        <v>27564828</v>
      </c>
      <c r="E32" s="59">
        <f t="shared" si="0"/>
        <v>3445753</v>
      </c>
      <c r="F32" s="57">
        <v>18650000</v>
      </c>
      <c r="G32" s="58">
        <v>20159782</v>
      </c>
      <c r="H32" s="59">
        <f t="shared" si="1"/>
        <v>1509782</v>
      </c>
      <c r="I32" s="59">
        <v>19028565</v>
      </c>
      <c r="J32" s="27">
        <f t="shared" si="2"/>
        <v>14.286422675828156</v>
      </c>
      <c r="K32" s="28">
        <f t="shared" si="3"/>
        <v>8.0953458445040223</v>
      </c>
      <c r="L32" s="78">
        <v>4341502</v>
      </c>
      <c r="M32" s="79">
        <v>-301856</v>
      </c>
      <c r="N32" s="29">
        <f t="shared" si="4"/>
        <v>79.367762585390949</v>
      </c>
      <c r="O32" s="28">
        <f t="shared" si="5"/>
        <v>-500.16630446305521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41588150</v>
      </c>
      <c r="D33" s="76">
        <v>45929652</v>
      </c>
      <c r="E33" s="77">
        <f t="shared" si="0"/>
        <v>4341502</v>
      </c>
      <c r="F33" s="75">
        <v>43043550</v>
      </c>
      <c r="G33" s="76">
        <v>42741694</v>
      </c>
      <c r="H33" s="77">
        <f t="shared" si="1"/>
        <v>-301856</v>
      </c>
      <c r="I33" s="77">
        <v>40635695</v>
      </c>
      <c r="J33" s="53">
        <f t="shared" si="2"/>
        <v>10.439276572773736</v>
      </c>
      <c r="K33" s="54">
        <f t="shared" si="3"/>
        <v>-0.70128044736087047</v>
      </c>
      <c r="L33" s="90">
        <v>4341502</v>
      </c>
      <c r="M33" s="91">
        <v>-301856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9654486</v>
      </c>
      <c r="M8" s="79">
        <v>7724748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9654486</v>
      </c>
      <c r="M9" s="79">
        <v>7724748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538883312</v>
      </c>
      <c r="D10" s="58">
        <v>548537798</v>
      </c>
      <c r="E10" s="59">
        <f t="shared" ref="E10:E33" si="0">$D10      -$C10</f>
        <v>9654486</v>
      </c>
      <c r="F10" s="57">
        <v>566054544</v>
      </c>
      <c r="G10" s="58">
        <v>573779292</v>
      </c>
      <c r="H10" s="59">
        <f t="shared" ref="H10:H33" si="1">$G10      -$F10</f>
        <v>7724748</v>
      </c>
      <c r="I10" s="59">
        <v>603861747</v>
      </c>
      <c r="J10" s="27">
        <f t="shared" ref="J10:J33" si="2">IF(($C10      =0),0,(($E10      /$C10      )*100))</f>
        <v>1.7915726438379669</v>
      </c>
      <c r="K10" s="28">
        <f t="shared" ref="K10:K33" si="3">IF(($F10      =0),0,(($H10      /$F10      )*100))</f>
        <v>1.3646649570928981</v>
      </c>
      <c r="L10" s="78">
        <v>9654486</v>
      </c>
      <c r="M10" s="79">
        <v>7724748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538883312</v>
      </c>
      <c r="D11" s="61">
        <v>548537798</v>
      </c>
      <c r="E11" s="62">
        <f t="shared" si="0"/>
        <v>9654486</v>
      </c>
      <c r="F11" s="60">
        <v>566054544</v>
      </c>
      <c r="G11" s="61">
        <v>573779292</v>
      </c>
      <c r="H11" s="62">
        <f t="shared" si="1"/>
        <v>7724748</v>
      </c>
      <c r="I11" s="62">
        <v>603861747</v>
      </c>
      <c r="J11" s="32">
        <f t="shared" si="2"/>
        <v>1.7915726438379669</v>
      </c>
      <c r="K11" s="33">
        <f t="shared" si="3"/>
        <v>1.3646649570928981</v>
      </c>
      <c r="L11" s="80">
        <v>9654486</v>
      </c>
      <c r="M11" s="81">
        <v>7724748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172892426</v>
      </c>
      <c r="D13" s="58">
        <v>183813563</v>
      </c>
      <c r="E13" s="59">
        <f t="shared" si="0"/>
        <v>10921137</v>
      </c>
      <c r="F13" s="57">
        <v>180132031</v>
      </c>
      <c r="G13" s="58">
        <v>194902435</v>
      </c>
      <c r="H13" s="59">
        <f t="shared" si="1"/>
        <v>14770404</v>
      </c>
      <c r="I13" s="59">
        <v>206302574</v>
      </c>
      <c r="J13" s="27">
        <f t="shared" si="2"/>
        <v>6.3167237875417408</v>
      </c>
      <c r="K13" s="28">
        <f t="shared" si="3"/>
        <v>8.1997654265054063</v>
      </c>
      <c r="L13" s="78">
        <v>163897568</v>
      </c>
      <c r="M13" s="79">
        <v>179145394</v>
      </c>
      <c r="N13" s="29">
        <f t="shared" si="4"/>
        <v>6.6633917350134197</v>
      </c>
      <c r="O13" s="28">
        <f t="shared" si="5"/>
        <v>8.2449253481783629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163897568</v>
      </c>
      <c r="M14" s="79">
        <v>179145394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163897568</v>
      </c>
      <c r="M15" s="79">
        <v>179145394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163897568</v>
      </c>
      <c r="M16" s="79">
        <v>179145394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354804920</v>
      </c>
      <c r="D17" s="58">
        <v>507781351</v>
      </c>
      <c r="E17" s="59">
        <f t="shared" si="0"/>
        <v>152976431</v>
      </c>
      <c r="F17" s="57">
        <v>368200813</v>
      </c>
      <c r="G17" s="58">
        <v>532575803</v>
      </c>
      <c r="H17" s="59">
        <f t="shared" si="1"/>
        <v>164374990</v>
      </c>
      <c r="I17" s="59">
        <v>560456230</v>
      </c>
      <c r="J17" s="39">
        <f t="shared" si="2"/>
        <v>43.11564535238125</v>
      </c>
      <c r="K17" s="28">
        <f t="shared" si="3"/>
        <v>44.642755853991012</v>
      </c>
      <c r="L17" s="82">
        <v>163897568</v>
      </c>
      <c r="M17" s="79">
        <v>179145394</v>
      </c>
      <c r="N17" s="29">
        <f t="shared" si="4"/>
        <v>93.33660826498658</v>
      </c>
      <c r="O17" s="28">
        <f t="shared" si="5"/>
        <v>91.75507465182163</v>
      </c>
      <c r="Q17" s="30"/>
    </row>
    <row r="18" spans="1:17" ht="16.5" x14ac:dyDescent="0.3">
      <c r="A18" s="1" t="s">
        <v>16</v>
      </c>
      <c r="B18" s="31" t="s">
        <v>27</v>
      </c>
      <c r="C18" s="60">
        <v>527697346</v>
      </c>
      <c r="D18" s="61">
        <v>691594914</v>
      </c>
      <c r="E18" s="62">
        <f t="shared" si="0"/>
        <v>163897568</v>
      </c>
      <c r="F18" s="60">
        <v>548332844</v>
      </c>
      <c r="G18" s="61">
        <v>727478238</v>
      </c>
      <c r="H18" s="62">
        <f t="shared" si="1"/>
        <v>179145394</v>
      </c>
      <c r="I18" s="62">
        <v>766758804</v>
      </c>
      <c r="J18" s="40">
        <f t="shared" si="2"/>
        <v>31.059009343586879</v>
      </c>
      <c r="K18" s="33">
        <f t="shared" si="3"/>
        <v>32.670921678366582</v>
      </c>
      <c r="L18" s="83">
        <v>163897568</v>
      </c>
      <c r="M18" s="81">
        <v>179145394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11185966</v>
      </c>
      <c r="D19" s="67">
        <v>-143057116</v>
      </c>
      <c r="E19" s="68">
        <f t="shared" si="0"/>
        <v>-154243082</v>
      </c>
      <c r="F19" s="69">
        <v>17721700</v>
      </c>
      <c r="G19" s="70">
        <v>-153698946</v>
      </c>
      <c r="H19" s="71">
        <f t="shared" si="1"/>
        <v>-171420646</v>
      </c>
      <c r="I19" s="71">
        <v>-162897057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640229370</v>
      </c>
      <c r="M22" s="79">
        <v>708259131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11750000</v>
      </c>
      <c r="D23" s="58">
        <v>24750320</v>
      </c>
      <c r="E23" s="59">
        <f t="shared" si="0"/>
        <v>13000320</v>
      </c>
      <c r="F23" s="57">
        <v>8030000</v>
      </c>
      <c r="G23" s="58">
        <v>21149281</v>
      </c>
      <c r="H23" s="59">
        <f t="shared" si="1"/>
        <v>13119281</v>
      </c>
      <c r="I23" s="59">
        <v>21070001</v>
      </c>
      <c r="J23" s="27">
        <f t="shared" si="2"/>
        <v>110.64102127659574</v>
      </c>
      <c r="K23" s="28">
        <f t="shared" si="3"/>
        <v>163.37834371108343</v>
      </c>
      <c r="L23" s="78">
        <v>640229370</v>
      </c>
      <c r="M23" s="79">
        <v>708259131</v>
      </c>
      <c r="N23" s="29">
        <f t="shared" si="4"/>
        <v>2.0305722619379365</v>
      </c>
      <c r="O23" s="28">
        <f t="shared" si="5"/>
        <v>1.8523278311254134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627229050</v>
      </c>
      <c r="E24" s="59">
        <f t="shared" si="0"/>
        <v>627229050</v>
      </c>
      <c r="F24" s="57">
        <v>0</v>
      </c>
      <c r="G24" s="58">
        <v>695139850</v>
      </c>
      <c r="H24" s="59">
        <f t="shared" si="1"/>
        <v>695139850</v>
      </c>
      <c r="I24" s="59">
        <v>801646950</v>
      </c>
      <c r="J24" s="27">
        <f t="shared" si="2"/>
        <v>0</v>
      </c>
      <c r="K24" s="28">
        <f t="shared" si="3"/>
        <v>0</v>
      </c>
      <c r="L24" s="78">
        <v>640229370</v>
      </c>
      <c r="M24" s="79">
        <v>708259131</v>
      </c>
      <c r="N24" s="29">
        <f t="shared" si="4"/>
        <v>97.969427738062066</v>
      </c>
      <c r="O24" s="28">
        <f t="shared" si="5"/>
        <v>98.147672168874593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640229370</v>
      </c>
      <c r="M25" s="79">
        <v>708259131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11750000</v>
      </c>
      <c r="D26" s="61">
        <v>651979370</v>
      </c>
      <c r="E26" s="62">
        <f t="shared" si="0"/>
        <v>640229370</v>
      </c>
      <c r="F26" s="60">
        <v>8030000</v>
      </c>
      <c r="G26" s="61">
        <v>716289131</v>
      </c>
      <c r="H26" s="62">
        <f t="shared" si="1"/>
        <v>708259131</v>
      </c>
      <c r="I26" s="62">
        <v>822716951</v>
      </c>
      <c r="J26" s="40">
        <f t="shared" si="2"/>
        <v>5448.7605957446813</v>
      </c>
      <c r="K26" s="33">
        <f t="shared" si="3"/>
        <v>8820.1635242839366</v>
      </c>
      <c r="L26" s="83">
        <v>640229370</v>
      </c>
      <c r="M26" s="81">
        <v>708259131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516576706</v>
      </c>
      <c r="E28" s="59">
        <f t="shared" si="0"/>
        <v>516576706</v>
      </c>
      <c r="F28" s="57">
        <v>0</v>
      </c>
      <c r="G28" s="58">
        <v>487146537</v>
      </c>
      <c r="H28" s="59">
        <f t="shared" si="1"/>
        <v>487146537</v>
      </c>
      <c r="I28" s="59">
        <v>679606900</v>
      </c>
      <c r="J28" s="27">
        <f t="shared" si="2"/>
        <v>0</v>
      </c>
      <c r="K28" s="28">
        <f t="shared" si="3"/>
        <v>0</v>
      </c>
      <c r="L28" s="78">
        <v>639929370</v>
      </c>
      <c r="M28" s="79">
        <v>707959131</v>
      </c>
      <c r="N28" s="29">
        <f t="shared" si="4"/>
        <v>80.724018964780441</v>
      </c>
      <c r="O28" s="28">
        <f t="shared" si="5"/>
        <v>68.809980077790684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639929370</v>
      </c>
      <c r="M29" s="79">
        <v>707959131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639929370</v>
      </c>
      <c r="M30" s="79">
        <v>707959131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639929370</v>
      </c>
      <c r="M31" s="79">
        <v>707959131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12050000</v>
      </c>
      <c r="D32" s="58">
        <v>135402664</v>
      </c>
      <c r="E32" s="59">
        <f t="shared" si="0"/>
        <v>123352664</v>
      </c>
      <c r="F32" s="57">
        <v>8330000</v>
      </c>
      <c r="G32" s="58">
        <v>229142594</v>
      </c>
      <c r="H32" s="59">
        <f t="shared" si="1"/>
        <v>220812594</v>
      </c>
      <c r="I32" s="59">
        <v>143110051</v>
      </c>
      <c r="J32" s="27">
        <f t="shared" si="2"/>
        <v>1023.6735601659751</v>
      </c>
      <c r="K32" s="28">
        <f t="shared" si="3"/>
        <v>2650.8114525810324</v>
      </c>
      <c r="L32" s="78">
        <v>639929370</v>
      </c>
      <c r="M32" s="79">
        <v>707959131</v>
      </c>
      <c r="N32" s="29">
        <f t="shared" si="4"/>
        <v>19.275981035219559</v>
      </c>
      <c r="O32" s="28">
        <f t="shared" si="5"/>
        <v>31.190019922209324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12050000</v>
      </c>
      <c r="D33" s="76">
        <v>651979370</v>
      </c>
      <c r="E33" s="77">
        <f t="shared" si="0"/>
        <v>639929370</v>
      </c>
      <c r="F33" s="75">
        <v>8330000</v>
      </c>
      <c r="G33" s="76">
        <v>716289131</v>
      </c>
      <c r="H33" s="77">
        <f t="shared" si="1"/>
        <v>707959131</v>
      </c>
      <c r="I33" s="77">
        <v>822716951</v>
      </c>
      <c r="J33" s="53">
        <f t="shared" si="2"/>
        <v>5310.6171784232365</v>
      </c>
      <c r="K33" s="54">
        <f t="shared" si="3"/>
        <v>8498.9091356542613</v>
      </c>
      <c r="L33" s="90">
        <v>639929370</v>
      </c>
      <c r="M33" s="91">
        <v>707959131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588568900</v>
      </c>
      <c r="D8" s="58">
        <v>593684392</v>
      </c>
      <c r="E8" s="59">
        <f>$D8       -$C8</f>
        <v>5115492</v>
      </c>
      <c r="F8" s="57">
        <v>616231635</v>
      </c>
      <c r="G8" s="58">
        <v>616369951</v>
      </c>
      <c r="H8" s="59">
        <f>$G8       -$F8</f>
        <v>138316</v>
      </c>
      <c r="I8" s="59">
        <v>644722968</v>
      </c>
      <c r="J8" s="27">
        <f>IF(($C8       =0),0,(($E8       /$C8       )*100))</f>
        <v>0.86914072422107258</v>
      </c>
      <c r="K8" s="28">
        <f>IF(($F8       =0),0,(($H8       /$F8       )*100))</f>
        <v>2.2445455920158983E-2</v>
      </c>
      <c r="L8" s="78">
        <v>-236481383</v>
      </c>
      <c r="M8" s="79">
        <v>-311428057</v>
      </c>
      <c r="N8" s="29">
        <f>IF(($L8       =0),0,(($E8       /$L8       )*100))</f>
        <v>-2.1631690136047621</v>
      </c>
      <c r="O8" s="28">
        <f>IF(($M8       =0),0,(($H8       /$M8       )*100))</f>
        <v>-4.4413467859127413E-2</v>
      </c>
      <c r="Q8" s="30"/>
    </row>
    <row r="9" spans="1:17" x14ac:dyDescent="0.2">
      <c r="A9" s="1" t="s">
        <v>16</v>
      </c>
      <c r="B9" s="26" t="s">
        <v>19</v>
      </c>
      <c r="C9" s="57">
        <v>2477997308</v>
      </c>
      <c r="D9" s="58">
        <v>2350094782</v>
      </c>
      <c r="E9" s="59">
        <f>$D9       -$C9</f>
        <v>-127902526</v>
      </c>
      <c r="F9" s="57">
        <v>2616488077</v>
      </c>
      <c r="G9" s="58">
        <v>2458199150</v>
      </c>
      <c r="H9" s="59">
        <f>$G9       -$F9</f>
        <v>-158288927</v>
      </c>
      <c r="I9" s="59">
        <v>2571276310</v>
      </c>
      <c r="J9" s="27">
        <f>IF(($C9       =0),0,(($E9       /$C9       )*100))</f>
        <v>-5.161528044726996</v>
      </c>
      <c r="K9" s="28">
        <f>IF(($F9       =0),0,(($H9       /$F9       )*100))</f>
        <v>-6.0496712517601132</v>
      </c>
      <c r="L9" s="78">
        <v>-236481383</v>
      </c>
      <c r="M9" s="79">
        <v>-311428057</v>
      </c>
      <c r="N9" s="29">
        <f>IF(($L9       =0),0,(($E9       /$L9       )*100))</f>
        <v>54.085663901923311</v>
      </c>
      <c r="O9" s="28">
        <f>IF(($M9       =0),0,(($H9       /$M9       )*100))</f>
        <v>50.826803636385279</v>
      </c>
      <c r="Q9" s="30"/>
    </row>
    <row r="10" spans="1:17" x14ac:dyDescent="0.2">
      <c r="A10" s="1" t="s">
        <v>16</v>
      </c>
      <c r="B10" s="26" t="s">
        <v>20</v>
      </c>
      <c r="C10" s="57">
        <v>1434776028</v>
      </c>
      <c r="D10" s="58">
        <v>1321081679</v>
      </c>
      <c r="E10" s="59">
        <f t="shared" ref="E10:E33" si="0">$D10      -$C10</f>
        <v>-113694349</v>
      </c>
      <c r="F10" s="57">
        <v>1521179433</v>
      </c>
      <c r="G10" s="58">
        <v>1367901987</v>
      </c>
      <c r="H10" s="59">
        <f t="shared" ref="H10:H33" si="1">$G10      -$F10</f>
        <v>-153277446</v>
      </c>
      <c r="I10" s="59">
        <v>1435599218</v>
      </c>
      <c r="J10" s="27">
        <f t="shared" ref="J10:J33" si="2">IF(($C10      =0),0,(($E10      /$C10      )*100))</f>
        <v>-7.9241879416178813</v>
      </c>
      <c r="K10" s="28">
        <f t="shared" ref="K10:K33" si="3">IF(($F10      =0),0,(($H10      /$F10      )*100))</f>
        <v>-10.076223926963914</v>
      </c>
      <c r="L10" s="78">
        <v>-236481383</v>
      </c>
      <c r="M10" s="79">
        <v>-311428057</v>
      </c>
      <c r="N10" s="29">
        <f t="shared" ref="N10:N33" si="4">IF(($L10      =0),0,(($E10      /$L10      )*100))</f>
        <v>48.077505111681454</v>
      </c>
      <c r="O10" s="28">
        <f t="shared" ref="O10:O33" si="5">IF(($M10      =0),0,(($H10      /$M10      )*100))</f>
        <v>49.217609831473851</v>
      </c>
      <c r="Q10" s="30"/>
    </row>
    <row r="11" spans="1:17" ht="16.5" x14ac:dyDescent="0.3">
      <c r="A11" s="4" t="s">
        <v>16</v>
      </c>
      <c r="B11" s="31" t="s">
        <v>21</v>
      </c>
      <c r="C11" s="60">
        <v>4501342236</v>
      </c>
      <c r="D11" s="61">
        <v>4264860853</v>
      </c>
      <c r="E11" s="62">
        <f t="shared" si="0"/>
        <v>-236481383</v>
      </c>
      <c r="F11" s="60">
        <v>4753899145</v>
      </c>
      <c r="G11" s="61">
        <v>4442471088</v>
      </c>
      <c r="H11" s="62">
        <f t="shared" si="1"/>
        <v>-311428057</v>
      </c>
      <c r="I11" s="62">
        <v>4651598496</v>
      </c>
      <c r="J11" s="32">
        <f t="shared" si="2"/>
        <v>-5.2535748361613805</v>
      </c>
      <c r="K11" s="33">
        <f t="shared" si="3"/>
        <v>-6.5510026086176047</v>
      </c>
      <c r="L11" s="80">
        <v>-236481383</v>
      </c>
      <c r="M11" s="81">
        <v>-311428057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824353681</v>
      </c>
      <c r="D13" s="58">
        <v>794681905</v>
      </c>
      <c r="E13" s="59">
        <f t="shared" si="0"/>
        <v>-29671776</v>
      </c>
      <c r="F13" s="57">
        <v>867936379</v>
      </c>
      <c r="G13" s="58">
        <v>835809548</v>
      </c>
      <c r="H13" s="59">
        <f t="shared" si="1"/>
        <v>-32126831</v>
      </c>
      <c r="I13" s="59">
        <v>874256784</v>
      </c>
      <c r="J13" s="27">
        <f t="shared" si="2"/>
        <v>-3.5993987391438602</v>
      </c>
      <c r="K13" s="28">
        <f t="shared" si="3"/>
        <v>-3.7015191179122131</v>
      </c>
      <c r="L13" s="78">
        <v>-195501854</v>
      </c>
      <c r="M13" s="79">
        <v>-302049076</v>
      </c>
      <c r="N13" s="29">
        <f t="shared" si="4"/>
        <v>15.177235096706552</v>
      </c>
      <c r="O13" s="28">
        <f t="shared" si="5"/>
        <v>10.636295076764281</v>
      </c>
      <c r="Q13" s="30"/>
    </row>
    <row r="14" spans="1:17" x14ac:dyDescent="0.2">
      <c r="A14" s="1" t="s">
        <v>16</v>
      </c>
      <c r="B14" s="26" t="s">
        <v>24</v>
      </c>
      <c r="C14" s="57">
        <v>619313243</v>
      </c>
      <c r="D14" s="58">
        <v>1030322710</v>
      </c>
      <c r="E14" s="59">
        <f t="shared" si="0"/>
        <v>411009467</v>
      </c>
      <c r="F14" s="57">
        <v>652543941</v>
      </c>
      <c r="G14" s="58">
        <v>768642276</v>
      </c>
      <c r="H14" s="59">
        <f t="shared" si="1"/>
        <v>116098335</v>
      </c>
      <c r="I14" s="59">
        <v>482399891</v>
      </c>
      <c r="J14" s="27">
        <f t="shared" si="2"/>
        <v>66.365360606377351</v>
      </c>
      <c r="K14" s="28">
        <f t="shared" si="3"/>
        <v>17.791650141151184</v>
      </c>
      <c r="L14" s="78">
        <v>-195501854</v>
      </c>
      <c r="M14" s="79">
        <v>-302049076</v>
      </c>
      <c r="N14" s="29">
        <f t="shared" si="4"/>
        <v>-210.23302776453465</v>
      </c>
      <c r="O14" s="28">
        <f t="shared" si="5"/>
        <v>-38.436911159430267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-195501854</v>
      </c>
      <c r="M15" s="79">
        <v>-302049076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1130030451</v>
      </c>
      <c r="D16" s="58">
        <v>925000000</v>
      </c>
      <c r="E16" s="59">
        <f t="shared" si="0"/>
        <v>-205030451</v>
      </c>
      <c r="F16" s="57">
        <v>1151162021</v>
      </c>
      <c r="G16" s="58">
        <v>950000000</v>
      </c>
      <c r="H16" s="59">
        <f t="shared" si="1"/>
        <v>-201162021</v>
      </c>
      <c r="I16" s="59">
        <v>1025000000</v>
      </c>
      <c r="J16" s="27">
        <f t="shared" si="2"/>
        <v>-18.143798763879506</v>
      </c>
      <c r="K16" s="28">
        <f t="shared" si="3"/>
        <v>-17.474692296159414</v>
      </c>
      <c r="L16" s="78">
        <v>-195501854</v>
      </c>
      <c r="M16" s="79">
        <v>-302049076</v>
      </c>
      <c r="N16" s="29">
        <f t="shared" si="4"/>
        <v>104.87391643866457</v>
      </c>
      <c r="O16" s="28">
        <f t="shared" si="5"/>
        <v>66.599118151250352</v>
      </c>
      <c r="Q16" s="30"/>
    </row>
    <row r="17" spans="1:17" x14ac:dyDescent="0.2">
      <c r="A17" s="1" t="s">
        <v>16</v>
      </c>
      <c r="B17" s="26" t="s">
        <v>26</v>
      </c>
      <c r="C17" s="57">
        <v>1884445284</v>
      </c>
      <c r="D17" s="58">
        <v>1512636190</v>
      </c>
      <c r="E17" s="59">
        <f t="shared" si="0"/>
        <v>-371809094</v>
      </c>
      <c r="F17" s="57">
        <v>1955289966</v>
      </c>
      <c r="G17" s="58">
        <v>1770431407</v>
      </c>
      <c r="H17" s="59">
        <f t="shared" si="1"/>
        <v>-184858559</v>
      </c>
      <c r="I17" s="59">
        <v>1937351479</v>
      </c>
      <c r="J17" s="39">
        <f t="shared" si="2"/>
        <v>-19.730426622458516</v>
      </c>
      <c r="K17" s="28">
        <f t="shared" si="3"/>
        <v>-9.454278506740927</v>
      </c>
      <c r="L17" s="82">
        <v>-195501854</v>
      </c>
      <c r="M17" s="79">
        <v>-302049076</v>
      </c>
      <c r="N17" s="29">
        <f t="shared" si="4"/>
        <v>190.18187622916355</v>
      </c>
      <c r="O17" s="28">
        <f t="shared" si="5"/>
        <v>61.201497931415631</v>
      </c>
      <c r="Q17" s="30"/>
    </row>
    <row r="18" spans="1:17" ht="16.5" x14ac:dyDescent="0.3">
      <c r="A18" s="1" t="s">
        <v>16</v>
      </c>
      <c r="B18" s="31" t="s">
        <v>27</v>
      </c>
      <c r="C18" s="60">
        <v>4458142659</v>
      </c>
      <c r="D18" s="61">
        <v>4262640805</v>
      </c>
      <c r="E18" s="62">
        <f t="shared" si="0"/>
        <v>-195501854</v>
      </c>
      <c r="F18" s="60">
        <v>4626932307</v>
      </c>
      <c r="G18" s="61">
        <v>4324883231</v>
      </c>
      <c r="H18" s="62">
        <f t="shared" si="1"/>
        <v>-302049076</v>
      </c>
      <c r="I18" s="62">
        <v>4319008154</v>
      </c>
      <c r="J18" s="40">
        <f t="shared" si="2"/>
        <v>-4.3852758638247069</v>
      </c>
      <c r="K18" s="33">
        <f t="shared" si="3"/>
        <v>-6.5280634329366691</v>
      </c>
      <c r="L18" s="83">
        <v>-195501854</v>
      </c>
      <c r="M18" s="81">
        <v>-302049076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43199577</v>
      </c>
      <c r="D19" s="67">
        <v>2220048</v>
      </c>
      <c r="E19" s="68">
        <f t="shared" si="0"/>
        <v>-40979529</v>
      </c>
      <c r="F19" s="69">
        <v>126966838</v>
      </c>
      <c r="G19" s="70">
        <v>117587857</v>
      </c>
      <c r="H19" s="71">
        <f t="shared" si="1"/>
        <v>-9378981</v>
      </c>
      <c r="I19" s="71">
        <v>332590342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47133600</v>
      </c>
      <c r="M22" s="79">
        <v>7308501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50000000</v>
      </c>
      <c r="E23" s="59">
        <f t="shared" si="0"/>
        <v>50000000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47133600</v>
      </c>
      <c r="M23" s="79">
        <v>7308501</v>
      </c>
      <c r="N23" s="29">
        <f t="shared" si="4"/>
        <v>106.08143659724698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189116199</v>
      </c>
      <c r="D24" s="58">
        <v>186249799</v>
      </c>
      <c r="E24" s="59">
        <f t="shared" si="0"/>
        <v>-2866400</v>
      </c>
      <c r="F24" s="57">
        <v>190215499</v>
      </c>
      <c r="G24" s="58">
        <v>197524000</v>
      </c>
      <c r="H24" s="59">
        <f t="shared" si="1"/>
        <v>7308501</v>
      </c>
      <c r="I24" s="59">
        <v>225286999</v>
      </c>
      <c r="J24" s="27">
        <f t="shared" si="2"/>
        <v>-1.5156819009459892</v>
      </c>
      <c r="K24" s="28">
        <f t="shared" si="3"/>
        <v>3.8422216057167877</v>
      </c>
      <c r="L24" s="78">
        <v>47133600</v>
      </c>
      <c r="M24" s="79">
        <v>7308501</v>
      </c>
      <c r="N24" s="29">
        <f t="shared" si="4"/>
        <v>-6.0814365972469746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47133600</v>
      </c>
      <c r="M25" s="79">
        <v>7308501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189116199</v>
      </c>
      <c r="D26" s="61">
        <v>236249799</v>
      </c>
      <c r="E26" s="62">
        <f t="shared" si="0"/>
        <v>47133600</v>
      </c>
      <c r="F26" s="60">
        <v>190215499</v>
      </c>
      <c r="G26" s="61">
        <v>197524000</v>
      </c>
      <c r="H26" s="62">
        <f t="shared" si="1"/>
        <v>7308501</v>
      </c>
      <c r="I26" s="62">
        <v>225286999</v>
      </c>
      <c r="J26" s="40">
        <f t="shared" si="2"/>
        <v>24.923089745474421</v>
      </c>
      <c r="K26" s="33">
        <f t="shared" si="3"/>
        <v>3.8422216057167877</v>
      </c>
      <c r="L26" s="83">
        <v>47133600</v>
      </c>
      <c r="M26" s="81">
        <v>7308501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23332986</v>
      </c>
      <c r="D28" s="58">
        <v>35467749</v>
      </c>
      <c r="E28" s="59">
        <f t="shared" si="0"/>
        <v>12134763</v>
      </c>
      <c r="F28" s="57">
        <v>30581261</v>
      </c>
      <c r="G28" s="58">
        <v>11270449</v>
      </c>
      <c r="H28" s="59">
        <f t="shared" si="1"/>
        <v>-19310812</v>
      </c>
      <c r="I28" s="59">
        <v>53097303</v>
      </c>
      <c r="J28" s="27">
        <f t="shared" si="2"/>
        <v>52.006901302730824</v>
      </c>
      <c r="K28" s="28">
        <f t="shared" si="3"/>
        <v>-63.145898398368857</v>
      </c>
      <c r="L28" s="78">
        <v>47133600</v>
      </c>
      <c r="M28" s="79">
        <v>7308501</v>
      </c>
      <c r="N28" s="29">
        <f t="shared" si="4"/>
        <v>25.745461836142368</v>
      </c>
      <c r="O28" s="28">
        <f t="shared" si="5"/>
        <v>-264.22397698242088</v>
      </c>
      <c r="Q28" s="30"/>
    </row>
    <row r="29" spans="1:17" x14ac:dyDescent="0.2">
      <c r="A29" s="4" t="s">
        <v>16</v>
      </c>
      <c r="B29" s="26" t="s">
        <v>36</v>
      </c>
      <c r="C29" s="57">
        <v>12188652</v>
      </c>
      <c r="D29" s="58">
        <v>5112652</v>
      </c>
      <c r="E29" s="59">
        <f t="shared" si="0"/>
        <v>-7076000</v>
      </c>
      <c r="F29" s="57">
        <v>17188652</v>
      </c>
      <c r="G29" s="58">
        <v>12918203</v>
      </c>
      <c r="H29" s="59">
        <f t="shared" si="1"/>
        <v>-4270449</v>
      </c>
      <c r="I29" s="59">
        <v>14877305</v>
      </c>
      <c r="J29" s="27">
        <f t="shared" si="2"/>
        <v>-58.053999736804364</v>
      </c>
      <c r="K29" s="28">
        <f t="shared" si="3"/>
        <v>-24.844583507770128</v>
      </c>
      <c r="L29" s="78">
        <v>47133600</v>
      </c>
      <c r="M29" s="79">
        <v>7308501</v>
      </c>
      <c r="N29" s="29">
        <f t="shared" si="4"/>
        <v>-15.012644907242393</v>
      </c>
      <c r="O29" s="28">
        <f t="shared" si="5"/>
        <v>-58.431256970478628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47133600</v>
      </c>
      <c r="M30" s="79">
        <v>7308501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20250515</v>
      </c>
      <c r="D31" s="58">
        <v>12801949</v>
      </c>
      <c r="E31" s="59">
        <f t="shared" si="0"/>
        <v>-7448566</v>
      </c>
      <c r="F31" s="57">
        <v>15764645</v>
      </c>
      <c r="G31" s="58">
        <v>15730798</v>
      </c>
      <c r="H31" s="59">
        <f t="shared" si="1"/>
        <v>-33847</v>
      </c>
      <c r="I31" s="59">
        <v>39608740</v>
      </c>
      <c r="J31" s="27">
        <f t="shared" si="2"/>
        <v>-36.782106529142595</v>
      </c>
      <c r="K31" s="28">
        <f t="shared" si="3"/>
        <v>-0.21470194856909242</v>
      </c>
      <c r="L31" s="78">
        <v>47133600</v>
      </c>
      <c r="M31" s="79">
        <v>7308501</v>
      </c>
      <c r="N31" s="29">
        <f t="shared" si="4"/>
        <v>-15.803091637388189</v>
      </c>
      <c r="O31" s="28">
        <f t="shared" si="5"/>
        <v>-0.46311822355911286</v>
      </c>
      <c r="Q31" s="30"/>
    </row>
    <row r="32" spans="1:17" x14ac:dyDescent="0.2">
      <c r="A32" s="4" t="s">
        <v>16</v>
      </c>
      <c r="B32" s="26" t="s">
        <v>39</v>
      </c>
      <c r="C32" s="57">
        <v>133344046</v>
      </c>
      <c r="D32" s="58">
        <v>182867449</v>
      </c>
      <c r="E32" s="59">
        <f t="shared" si="0"/>
        <v>49523403</v>
      </c>
      <c r="F32" s="57">
        <v>126680941</v>
      </c>
      <c r="G32" s="58">
        <v>157604550</v>
      </c>
      <c r="H32" s="59">
        <f t="shared" si="1"/>
        <v>30923609</v>
      </c>
      <c r="I32" s="59">
        <v>117703651</v>
      </c>
      <c r="J32" s="27">
        <f t="shared" si="2"/>
        <v>37.139568271387233</v>
      </c>
      <c r="K32" s="28">
        <f t="shared" si="3"/>
        <v>24.410624641634136</v>
      </c>
      <c r="L32" s="78">
        <v>47133600</v>
      </c>
      <c r="M32" s="79">
        <v>7308501</v>
      </c>
      <c r="N32" s="29">
        <f t="shared" si="4"/>
        <v>105.07027470848823</v>
      </c>
      <c r="O32" s="28">
        <f t="shared" si="5"/>
        <v>423.11835217645859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189116199</v>
      </c>
      <c r="D33" s="76">
        <v>236249799</v>
      </c>
      <c r="E33" s="77">
        <f t="shared" si="0"/>
        <v>47133600</v>
      </c>
      <c r="F33" s="75">
        <v>190215499</v>
      </c>
      <c r="G33" s="76">
        <v>197524000</v>
      </c>
      <c r="H33" s="77">
        <f t="shared" si="1"/>
        <v>7308501</v>
      </c>
      <c r="I33" s="77">
        <v>225286999</v>
      </c>
      <c r="J33" s="53">
        <f t="shared" si="2"/>
        <v>24.923089745474421</v>
      </c>
      <c r="K33" s="54">
        <f t="shared" si="3"/>
        <v>3.8422216057167877</v>
      </c>
      <c r="L33" s="90">
        <v>47133600</v>
      </c>
      <c r="M33" s="91">
        <v>7308501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79809852</v>
      </c>
      <c r="D8" s="58">
        <v>79506680</v>
      </c>
      <c r="E8" s="59">
        <f>$D8       -$C8</f>
        <v>-303172</v>
      </c>
      <c r="F8" s="57">
        <v>84039775</v>
      </c>
      <c r="G8" s="58">
        <v>83402507</v>
      </c>
      <c r="H8" s="59">
        <f>$G8       -$F8</f>
        <v>-637268</v>
      </c>
      <c r="I8" s="59">
        <v>86662281</v>
      </c>
      <c r="J8" s="27">
        <f>IF(($C8       =0),0,(($E8       /$C8       )*100))</f>
        <v>-0.37986788899195051</v>
      </c>
      <c r="K8" s="28">
        <f>IF(($F8       =0),0,(($H8       /$F8       )*100))</f>
        <v>-0.75829332003804151</v>
      </c>
      <c r="L8" s="78">
        <v>-118593608</v>
      </c>
      <c r="M8" s="79">
        <v>-18897934</v>
      </c>
      <c r="N8" s="29">
        <f>IF(($L8       =0),0,(($E8       /$L8       )*100))</f>
        <v>0.25563941017799202</v>
      </c>
      <c r="O8" s="28">
        <f>IF(($M8       =0),0,(($H8       /$M8       )*100))</f>
        <v>3.3721569775828408</v>
      </c>
      <c r="Q8" s="30"/>
    </row>
    <row r="9" spans="1:17" x14ac:dyDescent="0.2">
      <c r="A9" s="1" t="s">
        <v>16</v>
      </c>
      <c r="B9" s="26" t="s">
        <v>19</v>
      </c>
      <c r="C9" s="57">
        <v>326233915</v>
      </c>
      <c r="D9" s="58">
        <v>196468919</v>
      </c>
      <c r="E9" s="59">
        <f>$D9       -$C9</f>
        <v>-129764996</v>
      </c>
      <c r="F9" s="57">
        <v>235424750</v>
      </c>
      <c r="G9" s="58">
        <v>206095897</v>
      </c>
      <c r="H9" s="59">
        <f>$G9       -$F9</f>
        <v>-29328853</v>
      </c>
      <c r="I9" s="59">
        <v>214151122</v>
      </c>
      <c r="J9" s="27">
        <f>IF(($C9       =0),0,(($E9       /$C9       )*100))</f>
        <v>-39.776672514260206</v>
      </c>
      <c r="K9" s="28">
        <f>IF(($F9       =0),0,(($H9       /$F9       )*100))</f>
        <v>-12.45784608457692</v>
      </c>
      <c r="L9" s="78">
        <v>-118593608</v>
      </c>
      <c r="M9" s="79">
        <v>-18897934</v>
      </c>
      <c r="N9" s="29">
        <f>IF(($L9       =0),0,(($E9       /$L9       )*100))</f>
        <v>109.41989048853291</v>
      </c>
      <c r="O9" s="28">
        <f>IF(($M9       =0),0,(($H9       /$M9       )*100))</f>
        <v>155.19608122242357</v>
      </c>
      <c r="Q9" s="30"/>
    </row>
    <row r="10" spans="1:17" x14ac:dyDescent="0.2">
      <c r="A10" s="1" t="s">
        <v>16</v>
      </c>
      <c r="B10" s="26" t="s">
        <v>20</v>
      </c>
      <c r="C10" s="57">
        <v>346221561</v>
      </c>
      <c r="D10" s="58">
        <v>357696121</v>
      </c>
      <c r="E10" s="59">
        <f t="shared" ref="E10:E33" si="0">$D10      -$C10</f>
        <v>11474560</v>
      </c>
      <c r="F10" s="57">
        <v>358023254</v>
      </c>
      <c r="G10" s="58">
        <v>369091441</v>
      </c>
      <c r="H10" s="59">
        <f t="shared" ref="H10:H33" si="1">$G10      -$F10</f>
        <v>11068187</v>
      </c>
      <c r="I10" s="59">
        <v>382049147</v>
      </c>
      <c r="J10" s="27">
        <f t="shared" ref="J10:J33" si="2">IF(($C10      =0),0,(($E10      /$C10      )*100))</f>
        <v>3.3142245580713561</v>
      </c>
      <c r="K10" s="28">
        <f t="shared" ref="K10:K33" si="3">IF(($F10      =0),0,(($H10      /$F10      )*100))</f>
        <v>3.0914715388850134</v>
      </c>
      <c r="L10" s="78">
        <v>-118593608</v>
      </c>
      <c r="M10" s="79">
        <v>-18897934</v>
      </c>
      <c r="N10" s="29">
        <f t="shared" ref="N10:N33" si="4">IF(($L10      =0),0,(($E10      /$L10      )*100))</f>
        <v>-9.6755298987108986</v>
      </c>
      <c r="O10" s="28">
        <f t="shared" ref="O10:O33" si="5">IF(($M10      =0),0,(($H10      /$M10      )*100))</f>
        <v>-58.568238200006419</v>
      </c>
      <c r="Q10" s="30"/>
    </row>
    <row r="11" spans="1:17" ht="16.5" x14ac:dyDescent="0.3">
      <c r="A11" s="4" t="s">
        <v>16</v>
      </c>
      <c r="B11" s="31" t="s">
        <v>21</v>
      </c>
      <c r="C11" s="60">
        <v>752265328</v>
      </c>
      <c r="D11" s="61">
        <v>633671720</v>
      </c>
      <c r="E11" s="62">
        <f t="shared" si="0"/>
        <v>-118593608</v>
      </c>
      <c r="F11" s="60">
        <v>677487779</v>
      </c>
      <c r="G11" s="61">
        <v>658589845</v>
      </c>
      <c r="H11" s="62">
        <f t="shared" si="1"/>
        <v>-18897934</v>
      </c>
      <c r="I11" s="62">
        <v>682862550</v>
      </c>
      <c r="J11" s="32">
        <f t="shared" si="2"/>
        <v>-15.764864282034278</v>
      </c>
      <c r="K11" s="33">
        <f t="shared" si="3"/>
        <v>-2.7894132685159478</v>
      </c>
      <c r="L11" s="80">
        <v>-118593608</v>
      </c>
      <c r="M11" s="81">
        <v>-18897934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130752760</v>
      </c>
      <c r="D13" s="58">
        <v>133386677</v>
      </c>
      <c r="E13" s="59">
        <f t="shared" si="0"/>
        <v>2633917</v>
      </c>
      <c r="F13" s="57">
        <v>148265756</v>
      </c>
      <c r="G13" s="58">
        <v>138141625</v>
      </c>
      <c r="H13" s="59">
        <f t="shared" si="1"/>
        <v>-10124131</v>
      </c>
      <c r="I13" s="59">
        <v>143118715</v>
      </c>
      <c r="J13" s="27">
        <f t="shared" si="2"/>
        <v>2.014425546351756</v>
      </c>
      <c r="K13" s="28">
        <f t="shared" si="3"/>
        <v>-6.8283677048124307</v>
      </c>
      <c r="L13" s="78">
        <v>45611888</v>
      </c>
      <c r="M13" s="79">
        <v>114092986</v>
      </c>
      <c r="N13" s="29">
        <f t="shared" si="4"/>
        <v>5.774628316196865</v>
      </c>
      <c r="O13" s="28">
        <f t="shared" si="5"/>
        <v>-8.8735787842383225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45611888</v>
      </c>
      <c r="M14" s="79">
        <v>114092986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45611888</v>
      </c>
      <c r="M15" s="79">
        <v>114092986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72290569</v>
      </c>
      <c r="D16" s="58">
        <v>64322721</v>
      </c>
      <c r="E16" s="59">
        <f t="shared" si="0"/>
        <v>-7967848</v>
      </c>
      <c r="F16" s="57">
        <v>76049748</v>
      </c>
      <c r="G16" s="58">
        <v>67474534</v>
      </c>
      <c r="H16" s="59">
        <f t="shared" si="1"/>
        <v>-8575214</v>
      </c>
      <c r="I16" s="59">
        <v>70111766</v>
      </c>
      <c r="J16" s="27">
        <f t="shared" si="2"/>
        <v>-11.021974387834739</v>
      </c>
      <c r="K16" s="28">
        <f t="shared" si="3"/>
        <v>-11.275795417494349</v>
      </c>
      <c r="L16" s="78">
        <v>45611888</v>
      </c>
      <c r="M16" s="79">
        <v>114092986</v>
      </c>
      <c r="N16" s="29">
        <f t="shared" si="4"/>
        <v>-17.468796731238136</v>
      </c>
      <c r="O16" s="28">
        <f t="shared" si="5"/>
        <v>-7.5159870037935548</v>
      </c>
      <c r="Q16" s="30"/>
    </row>
    <row r="17" spans="1:17" x14ac:dyDescent="0.2">
      <c r="A17" s="1" t="s">
        <v>16</v>
      </c>
      <c r="B17" s="26" t="s">
        <v>26</v>
      </c>
      <c r="C17" s="57">
        <v>421963339</v>
      </c>
      <c r="D17" s="58">
        <v>472909158</v>
      </c>
      <c r="E17" s="59">
        <f t="shared" si="0"/>
        <v>50945819</v>
      </c>
      <c r="F17" s="57">
        <v>357627625</v>
      </c>
      <c r="G17" s="58">
        <v>490419956</v>
      </c>
      <c r="H17" s="59">
        <f t="shared" si="1"/>
        <v>132792331</v>
      </c>
      <c r="I17" s="59">
        <v>506978335</v>
      </c>
      <c r="J17" s="39">
        <f t="shared" si="2"/>
        <v>12.073517837055507</v>
      </c>
      <c r="K17" s="28">
        <f t="shared" si="3"/>
        <v>37.131452303216228</v>
      </c>
      <c r="L17" s="82">
        <v>45611888</v>
      </c>
      <c r="M17" s="79">
        <v>114092986</v>
      </c>
      <c r="N17" s="29">
        <f t="shared" si="4"/>
        <v>111.69416841504128</v>
      </c>
      <c r="O17" s="28">
        <f t="shared" si="5"/>
        <v>116.38956578803187</v>
      </c>
      <c r="Q17" s="30"/>
    </row>
    <row r="18" spans="1:17" ht="16.5" x14ac:dyDescent="0.3">
      <c r="A18" s="1" t="s">
        <v>16</v>
      </c>
      <c r="B18" s="31" t="s">
        <v>27</v>
      </c>
      <c r="C18" s="60">
        <v>625006668</v>
      </c>
      <c r="D18" s="61">
        <v>670618556</v>
      </c>
      <c r="E18" s="62">
        <f t="shared" si="0"/>
        <v>45611888</v>
      </c>
      <c r="F18" s="60">
        <v>581943129</v>
      </c>
      <c r="G18" s="61">
        <v>696036115</v>
      </c>
      <c r="H18" s="62">
        <f t="shared" si="1"/>
        <v>114092986</v>
      </c>
      <c r="I18" s="62">
        <v>720208816</v>
      </c>
      <c r="J18" s="40">
        <f t="shared" si="2"/>
        <v>7.2978242209729514</v>
      </c>
      <c r="K18" s="33">
        <f t="shared" si="3"/>
        <v>19.605521624777186</v>
      </c>
      <c r="L18" s="83">
        <v>45611888</v>
      </c>
      <c r="M18" s="81">
        <v>114092986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127258660</v>
      </c>
      <c r="D19" s="67">
        <v>-36946836</v>
      </c>
      <c r="E19" s="68">
        <f t="shared" si="0"/>
        <v>-164205496</v>
      </c>
      <c r="F19" s="69">
        <v>95544650</v>
      </c>
      <c r="G19" s="70">
        <v>-37446270</v>
      </c>
      <c r="H19" s="71">
        <f t="shared" si="1"/>
        <v>-132990920</v>
      </c>
      <c r="I19" s="71">
        <v>-37346266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-93897289</v>
      </c>
      <c r="M22" s="79">
        <v>30166289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4387861</v>
      </c>
      <c r="E23" s="59">
        <f t="shared" si="0"/>
        <v>4387861</v>
      </c>
      <c r="F23" s="57">
        <v>0</v>
      </c>
      <c r="G23" s="58">
        <v>2323535</v>
      </c>
      <c r="H23" s="59">
        <f t="shared" si="1"/>
        <v>2323535</v>
      </c>
      <c r="I23" s="59">
        <v>2414350</v>
      </c>
      <c r="J23" s="27">
        <f t="shared" si="2"/>
        <v>0</v>
      </c>
      <c r="K23" s="28">
        <f t="shared" si="3"/>
        <v>0</v>
      </c>
      <c r="L23" s="78">
        <v>-93897289</v>
      </c>
      <c r="M23" s="79">
        <v>30166289</v>
      </c>
      <c r="N23" s="29">
        <f t="shared" si="4"/>
        <v>-4.6730433292914348</v>
      </c>
      <c r="O23" s="28">
        <f t="shared" si="5"/>
        <v>7.7024223960726488</v>
      </c>
      <c r="Q23" s="30"/>
    </row>
    <row r="24" spans="1:17" x14ac:dyDescent="0.2">
      <c r="A24" s="4" t="s">
        <v>16</v>
      </c>
      <c r="B24" s="26" t="s">
        <v>32</v>
      </c>
      <c r="C24" s="57">
        <v>159741150</v>
      </c>
      <c r="D24" s="58">
        <v>61456000</v>
      </c>
      <c r="E24" s="59">
        <f t="shared" si="0"/>
        <v>-98285150</v>
      </c>
      <c r="F24" s="57">
        <v>49421000</v>
      </c>
      <c r="G24" s="58">
        <v>77263754</v>
      </c>
      <c r="H24" s="59">
        <f t="shared" si="1"/>
        <v>27842754</v>
      </c>
      <c r="I24" s="59">
        <v>64060360</v>
      </c>
      <c r="J24" s="27">
        <f t="shared" si="2"/>
        <v>-61.527759127813965</v>
      </c>
      <c r="K24" s="28">
        <f t="shared" si="3"/>
        <v>56.337900892333217</v>
      </c>
      <c r="L24" s="78">
        <v>-93897289</v>
      </c>
      <c r="M24" s="79">
        <v>30166289</v>
      </c>
      <c r="N24" s="29">
        <f t="shared" si="4"/>
        <v>104.67304332929143</v>
      </c>
      <c r="O24" s="28">
        <f t="shared" si="5"/>
        <v>92.297577603927351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-93897289</v>
      </c>
      <c r="M25" s="79">
        <v>30166289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159741150</v>
      </c>
      <c r="D26" s="61">
        <v>65843861</v>
      </c>
      <c r="E26" s="62">
        <f t="shared" si="0"/>
        <v>-93897289</v>
      </c>
      <c r="F26" s="60">
        <v>49421000</v>
      </c>
      <c r="G26" s="61">
        <v>79587289</v>
      </c>
      <c r="H26" s="62">
        <f t="shared" si="1"/>
        <v>30166289</v>
      </c>
      <c r="I26" s="62">
        <v>66474710</v>
      </c>
      <c r="J26" s="40">
        <f t="shared" si="2"/>
        <v>-58.780902103183806</v>
      </c>
      <c r="K26" s="33">
        <f t="shared" si="3"/>
        <v>61.039414418971695</v>
      </c>
      <c r="L26" s="83">
        <v>-93897289</v>
      </c>
      <c r="M26" s="81">
        <v>30166289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96130000</v>
      </c>
      <c r="D28" s="58">
        <v>31950000</v>
      </c>
      <c r="E28" s="59">
        <f t="shared" si="0"/>
        <v>-64180000</v>
      </c>
      <c r="F28" s="57">
        <v>34421000</v>
      </c>
      <c r="G28" s="58">
        <v>38391038</v>
      </c>
      <c r="H28" s="59">
        <f t="shared" si="1"/>
        <v>3970038</v>
      </c>
      <c r="I28" s="59">
        <v>39254582</v>
      </c>
      <c r="J28" s="27">
        <f t="shared" si="2"/>
        <v>-66.763757411838128</v>
      </c>
      <c r="K28" s="28">
        <f t="shared" si="3"/>
        <v>11.533767177014031</v>
      </c>
      <c r="L28" s="78">
        <v>-93897289</v>
      </c>
      <c r="M28" s="79">
        <v>30166289</v>
      </c>
      <c r="N28" s="29">
        <f t="shared" si="4"/>
        <v>68.351281153601789</v>
      </c>
      <c r="O28" s="28">
        <f t="shared" si="5"/>
        <v>13.160511722207527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2827861</v>
      </c>
      <c r="E29" s="59">
        <f t="shared" si="0"/>
        <v>2827861</v>
      </c>
      <c r="F29" s="57">
        <v>0</v>
      </c>
      <c r="G29" s="58">
        <v>828710</v>
      </c>
      <c r="H29" s="59">
        <f t="shared" si="1"/>
        <v>828710</v>
      </c>
      <c r="I29" s="59">
        <v>861100</v>
      </c>
      <c r="J29" s="27">
        <f t="shared" si="2"/>
        <v>0</v>
      </c>
      <c r="K29" s="28">
        <f t="shared" si="3"/>
        <v>0</v>
      </c>
      <c r="L29" s="78">
        <v>-93897289</v>
      </c>
      <c r="M29" s="79">
        <v>30166289</v>
      </c>
      <c r="N29" s="29">
        <f t="shared" si="4"/>
        <v>-3.0116535100390385</v>
      </c>
      <c r="O29" s="28">
        <f t="shared" si="5"/>
        <v>2.7471393647392293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-93897289</v>
      </c>
      <c r="M30" s="79">
        <v>30166289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27166000</v>
      </c>
      <c r="E31" s="59">
        <f t="shared" si="0"/>
        <v>27166000</v>
      </c>
      <c r="F31" s="57">
        <v>0</v>
      </c>
      <c r="G31" s="58">
        <v>22467056</v>
      </c>
      <c r="H31" s="59">
        <f t="shared" si="1"/>
        <v>22467056</v>
      </c>
      <c r="I31" s="59">
        <v>23345178</v>
      </c>
      <c r="J31" s="27">
        <f t="shared" si="2"/>
        <v>0</v>
      </c>
      <c r="K31" s="28">
        <f t="shared" si="3"/>
        <v>0</v>
      </c>
      <c r="L31" s="78">
        <v>-93897289</v>
      </c>
      <c r="M31" s="79">
        <v>30166289</v>
      </c>
      <c r="N31" s="29">
        <f t="shared" si="4"/>
        <v>-28.931612711417049</v>
      </c>
      <c r="O31" s="28">
        <f t="shared" si="5"/>
        <v>74.47736113646593</v>
      </c>
      <c r="Q31" s="30"/>
    </row>
    <row r="32" spans="1:17" x14ac:dyDescent="0.2">
      <c r="A32" s="4" t="s">
        <v>16</v>
      </c>
      <c r="B32" s="26" t="s">
        <v>39</v>
      </c>
      <c r="C32" s="57">
        <v>63611150</v>
      </c>
      <c r="D32" s="58">
        <v>3900000</v>
      </c>
      <c r="E32" s="59">
        <f t="shared" si="0"/>
        <v>-59711150</v>
      </c>
      <c r="F32" s="57">
        <v>15000000</v>
      </c>
      <c r="G32" s="58">
        <v>17900485</v>
      </c>
      <c r="H32" s="59">
        <f t="shared" si="1"/>
        <v>2900485</v>
      </c>
      <c r="I32" s="59">
        <v>3013850</v>
      </c>
      <c r="J32" s="27">
        <f t="shared" si="2"/>
        <v>-93.868999381397757</v>
      </c>
      <c r="K32" s="28">
        <f t="shared" si="3"/>
        <v>19.336566666666666</v>
      </c>
      <c r="L32" s="78">
        <v>-93897289</v>
      </c>
      <c r="M32" s="79">
        <v>30166289</v>
      </c>
      <c r="N32" s="29">
        <f t="shared" si="4"/>
        <v>63.59198506785431</v>
      </c>
      <c r="O32" s="28">
        <f t="shared" si="5"/>
        <v>9.6149877765873022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159741150</v>
      </c>
      <c r="D33" s="76">
        <v>65843861</v>
      </c>
      <c r="E33" s="77">
        <f t="shared" si="0"/>
        <v>-93897289</v>
      </c>
      <c r="F33" s="75">
        <v>49421000</v>
      </c>
      <c r="G33" s="76">
        <v>79587289</v>
      </c>
      <c r="H33" s="77">
        <f t="shared" si="1"/>
        <v>30166289</v>
      </c>
      <c r="I33" s="77">
        <v>66474710</v>
      </c>
      <c r="J33" s="53">
        <f t="shared" si="2"/>
        <v>-58.780902103183806</v>
      </c>
      <c r="K33" s="54">
        <f t="shared" si="3"/>
        <v>61.039414418971695</v>
      </c>
      <c r="L33" s="90">
        <v>-93897289</v>
      </c>
      <c r="M33" s="91">
        <v>30166289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248778158</v>
      </c>
      <c r="D8" s="58">
        <v>404060492</v>
      </c>
      <c r="E8" s="59">
        <f>$D8       -$C8</f>
        <v>155282334</v>
      </c>
      <c r="F8" s="57">
        <v>257986037</v>
      </c>
      <c r="G8" s="58">
        <v>410620627</v>
      </c>
      <c r="H8" s="59">
        <f>$G8       -$F8</f>
        <v>152634590</v>
      </c>
      <c r="I8" s="59">
        <v>414452655</v>
      </c>
      <c r="J8" s="27">
        <f>IF(($C8       =0),0,(($E8       /$C8       )*100))</f>
        <v>62.417993303093752</v>
      </c>
      <c r="K8" s="28">
        <f>IF(($F8       =0),0,(($H8       /$F8       )*100))</f>
        <v>59.163895757660711</v>
      </c>
      <c r="L8" s="78">
        <v>-79324623</v>
      </c>
      <c r="M8" s="79">
        <v>-226112650</v>
      </c>
      <c r="N8" s="29">
        <f>IF(($L8       =0),0,(($E8       /$L8       )*100))</f>
        <v>-195.75552725917146</v>
      </c>
      <c r="O8" s="28">
        <f>IF(($M8       =0),0,(($H8       /$M8       )*100))</f>
        <v>-67.503781853867977</v>
      </c>
      <c r="Q8" s="30"/>
    </row>
    <row r="9" spans="1:17" x14ac:dyDescent="0.2">
      <c r="A9" s="1" t="s">
        <v>16</v>
      </c>
      <c r="B9" s="26" t="s">
        <v>19</v>
      </c>
      <c r="C9" s="57">
        <v>1496162803</v>
      </c>
      <c r="D9" s="58">
        <v>1250522115</v>
      </c>
      <c r="E9" s="59">
        <f>$D9       -$C9</f>
        <v>-245640688</v>
      </c>
      <c r="F9" s="57">
        <v>1582477976</v>
      </c>
      <c r="G9" s="58">
        <v>1214914718</v>
      </c>
      <c r="H9" s="59">
        <f>$G9       -$F9</f>
        <v>-367563258</v>
      </c>
      <c r="I9" s="59">
        <v>1352793356</v>
      </c>
      <c r="J9" s="27">
        <f>IF(($C9       =0),0,(($E9       /$C9       )*100))</f>
        <v>-16.41804538299299</v>
      </c>
      <c r="K9" s="28">
        <f>IF(($F9       =0),0,(($H9       /$F9       )*100))</f>
        <v>-23.227069417362937</v>
      </c>
      <c r="L9" s="78">
        <v>-79324623</v>
      </c>
      <c r="M9" s="79">
        <v>-226112650</v>
      </c>
      <c r="N9" s="29">
        <f>IF(($L9       =0),0,(($E9       /$L9       )*100))</f>
        <v>309.6651187362088</v>
      </c>
      <c r="O9" s="28">
        <f>IF(($M9       =0),0,(($H9       /$M9       )*100))</f>
        <v>162.55758269163621</v>
      </c>
      <c r="Q9" s="30"/>
    </row>
    <row r="10" spans="1:17" x14ac:dyDescent="0.2">
      <c r="A10" s="1" t="s">
        <v>16</v>
      </c>
      <c r="B10" s="26" t="s">
        <v>20</v>
      </c>
      <c r="C10" s="57">
        <v>565597841</v>
      </c>
      <c r="D10" s="58">
        <v>576631572</v>
      </c>
      <c r="E10" s="59">
        <f t="shared" ref="E10:E33" si="0">$D10      -$C10</f>
        <v>11033731</v>
      </c>
      <c r="F10" s="57">
        <v>612961160</v>
      </c>
      <c r="G10" s="58">
        <v>601777178</v>
      </c>
      <c r="H10" s="59">
        <f t="shared" ref="H10:H33" si="1">$G10      -$F10</f>
        <v>-11183982</v>
      </c>
      <c r="I10" s="59">
        <v>629373994</v>
      </c>
      <c r="J10" s="27">
        <f t="shared" ref="J10:J33" si="2">IF(($C10      =0),0,(($E10      /$C10      )*100))</f>
        <v>1.9508085427787196</v>
      </c>
      <c r="K10" s="28">
        <f t="shared" ref="K10:K33" si="3">IF(($F10      =0),0,(($H10      /$F10      )*100))</f>
        <v>-1.8245824906752657</v>
      </c>
      <c r="L10" s="78">
        <v>-79324623</v>
      </c>
      <c r="M10" s="79">
        <v>-226112650</v>
      </c>
      <c r="N10" s="29">
        <f t="shared" ref="N10:N33" si="4">IF(($L10      =0),0,(($E10      /$L10      )*100))</f>
        <v>-13.909591477037338</v>
      </c>
      <c r="O10" s="28">
        <f t="shared" ref="O10:O33" si="5">IF(($M10      =0),0,(($H10      /$M10      )*100))</f>
        <v>4.9461991622317463</v>
      </c>
      <c r="Q10" s="30"/>
    </row>
    <row r="11" spans="1:17" ht="16.5" x14ac:dyDescent="0.3">
      <c r="A11" s="4" t="s">
        <v>16</v>
      </c>
      <c r="B11" s="31" t="s">
        <v>21</v>
      </c>
      <c r="C11" s="60">
        <v>2310538802</v>
      </c>
      <c r="D11" s="61">
        <v>2231214179</v>
      </c>
      <c r="E11" s="62">
        <f t="shared" si="0"/>
        <v>-79324623</v>
      </c>
      <c r="F11" s="60">
        <v>2453425173</v>
      </c>
      <c r="G11" s="61">
        <v>2227312523</v>
      </c>
      <c r="H11" s="62">
        <f t="shared" si="1"/>
        <v>-226112650</v>
      </c>
      <c r="I11" s="62">
        <v>2396620005</v>
      </c>
      <c r="J11" s="32">
        <f t="shared" si="2"/>
        <v>-3.4331655859376475</v>
      </c>
      <c r="K11" s="33">
        <f t="shared" si="3"/>
        <v>-9.2162032283835202</v>
      </c>
      <c r="L11" s="80">
        <v>-79324623</v>
      </c>
      <c r="M11" s="81">
        <v>-226112650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622714320</v>
      </c>
      <c r="D13" s="58">
        <v>601099547</v>
      </c>
      <c r="E13" s="59">
        <f t="shared" si="0"/>
        <v>-21614773</v>
      </c>
      <c r="F13" s="57">
        <v>660659578</v>
      </c>
      <c r="G13" s="58">
        <v>629128386</v>
      </c>
      <c r="H13" s="59">
        <f t="shared" si="1"/>
        <v>-31531192</v>
      </c>
      <c r="I13" s="59">
        <v>659540603</v>
      </c>
      <c r="J13" s="27">
        <f t="shared" si="2"/>
        <v>-3.4710576432544542</v>
      </c>
      <c r="K13" s="28">
        <f t="shared" si="3"/>
        <v>-4.7726837012571091</v>
      </c>
      <c r="L13" s="78">
        <v>-113618443</v>
      </c>
      <c r="M13" s="79">
        <v>-75114665</v>
      </c>
      <c r="N13" s="29">
        <f t="shared" si="4"/>
        <v>19.024000355294429</v>
      </c>
      <c r="O13" s="28">
        <f t="shared" si="5"/>
        <v>41.977411468186673</v>
      </c>
      <c r="Q13" s="30"/>
    </row>
    <row r="14" spans="1:17" x14ac:dyDescent="0.2">
      <c r="A14" s="1" t="s">
        <v>16</v>
      </c>
      <c r="B14" s="26" t="s">
        <v>24</v>
      </c>
      <c r="C14" s="57">
        <v>152000000</v>
      </c>
      <c r="D14" s="58">
        <v>152000000</v>
      </c>
      <c r="E14" s="59">
        <f t="shared" si="0"/>
        <v>0</v>
      </c>
      <c r="F14" s="57">
        <v>125000000</v>
      </c>
      <c r="G14" s="58">
        <v>164000000</v>
      </c>
      <c r="H14" s="59">
        <f t="shared" si="1"/>
        <v>39000000</v>
      </c>
      <c r="I14" s="59">
        <v>176000000</v>
      </c>
      <c r="J14" s="27">
        <f t="shared" si="2"/>
        <v>0</v>
      </c>
      <c r="K14" s="28">
        <f t="shared" si="3"/>
        <v>31.2</v>
      </c>
      <c r="L14" s="78">
        <v>-113618443</v>
      </c>
      <c r="M14" s="79">
        <v>-75114665</v>
      </c>
      <c r="N14" s="29">
        <f t="shared" si="4"/>
        <v>0</v>
      </c>
      <c r="O14" s="28">
        <f t="shared" si="5"/>
        <v>-51.920620294319356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-113618443</v>
      </c>
      <c r="M15" s="79">
        <v>-75114665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872012910</v>
      </c>
      <c r="D16" s="58">
        <v>862012910</v>
      </c>
      <c r="E16" s="59">
        <f t="shared" si="0"/>
        <v>-10000000</v>
      </c>
      <c r="F16" s="57">
        <v>995458549</v>
      </c>
      <c r="G16" s="58">
        <v>995458549</v>
      </c>
      <c r="H16" s="59">
        <f t="shared" si="1"/>
        <v>0</v>
      </c>
      <c r="I16" s="59">
        <v>1114913575</v>
      </c>
      <c r="J16" s="27">
        <f t="shared" si="2"/>
        <v>-1.146772012813434</v>
      </c>
      <c r="K16" s="28">
        <f t="shared" si="3"/>
        <v>0</v>
      </c>
      <c r="L16" s="78">
        <v>-113618443</v>
      </c>
      <c r="M16" s="79">
        <v>-75114665</v>
      </c>
      <c r="N16" s="29">
        <f t="shared" si="4"/>
        <v>8.8013879929687118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695735142</v>
      </c>
      <c r="D17" s="58">
        <v>613731472</v>
      </c>
      <c r="E17" s="59">
        <f t="shared" si="0"/>
        <v>-82003670</v>
      </c>
      <c r="F17" s="57">
        <v>714927437</v>
      </c>
      <c r="G17" s="58">
        <v>632343964</v>
      </c>
      <c r="H17" s="59">
        <f t="shared" si="1"/>
        <v>-82583473</v>
      </c>
      <c r="I17" s="59">
        <v>657685149</v>
      </c>
      <c r="J17" s="39">
        <f t="shared" si="2"/>
        <v>-11.786621811896342</v>
      </c>
      <c r="K17" s="28">
        <f t="shared" si="3"/>
        <v>-11.551308388238567</v>
      </c>
      <c r="L17" s="82">
        <v>-113618443</v>
      </c>
      <c r="M17" s="79">
        <v>-75114665</v>
      </c>
      <c r="N17" s="29">
        <f t="shared" si="4"/>
        <v>72.174611651736853</v>
      </c>
      <c r="O17" s="28">
        <f t="shared" si="5"/>
        <v>109.94320882613269</v>
      </c>
      <c r="Q17" s="30"/>
    </row>
    <row r="18" spans="1:17" ht="16.5" x14ac:dyDescent="0.3">
      <c r="A18" s="1" t="s">
        <v>16</v>
      </c>
      <c r="B18" s="31" t="s">
        <v>27</v>
      </c>
      <c r="C18" s="60">
        <v>2342462372</v>
      </c>
      <c r="D18" s="61">
        <v>2228843929</v>
      </c>
      <c r="E18" s="62">
        <f t="shared" si="0"/>
        <v>-113618443</v>
      </c>
      <c r="F18" s="60">
        <v>2496045564</v>
      </c>
      <c r="G18" s="61">
        <v>2420930899</v>
      </c>
      <c r="H18" s="62">
        <f t="shared" si="1"/>
        <v>-75114665</v>
      </c>
      <c r="I18" s="62">
        <v>2608139327</v>
      </c>
      <c r="J18" s="40">
        <f t="shared" si="2"/>
        <v>-4.8503849777101138</v>
      </c>
      <c r="K18" s="33">
        <f t="shared" si="3"/>
        <v>-3.0093467075827789</v>
      </c>
      <c r="L18" s="83">
        <v>-113618443</v>
      </c>
      <c r="M18" s="81">
        <v>-75114665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-31923570</v>
      </c>
      <c r="D19" s="67">
        <v>2370250</v>
      </c>
      <c r="E19" s="68">
        <f t="shared" si="0"/>
        <v>34293820</v>
      </c>
      <c r="F19" s="69">
        <v>-42620391</v>
      </c>
      <c r="G19" s="70">
        <v>-193618376</v>
      </c>
      <c r="H19" s="71">
        <f t="shared" si="1"/>
        <v>-150997985</v>
      </c>
      <c r="I19" s="71">
        <v>-211519322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92275500</v>
      </c>
      <c r="M22" s="79">
        <v>79315851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37231000</v>
      </c>
      <c r="E23" s="59">
        <f t="shared" si="0"/>
        <v>37231000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92275500</v>
      </c>
      <c r="M23" s="79">
        <v>79315851</v>
      </c>
      <c r="N23" s="29">
        <f t="shared" si="4"/>
        <v>40.347654577867367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137757900</v>
      </c>
      <c r="D24" s="58">
        <v>192802400</v>
      </c>
      <c r="E24" s="59">
        <f t="shared" si="0"/>
        <v>55044500</v>
      </c>
      <c r="F24" s="57">
        <v>125478400</v>
      </c>
      <c r="G24" s="58">
        <v>204794251</v>
      </c>
      <c r="H24" s="59">
        <f t="shared" si="1"/>
        <v>79315851</v>
      </c>
      <c r="I24" s="59">
        <v>230978350</v>
      </c>
      <c r="J24" s="27">
        <f t="shared" si="2"/>
        <v>39.957418050071901</v>
      </c>
      <c r="K24" s="28">
        <f t="shared" si="3"/>
        <v>63.210760577119252</v>
      </c>
      <c r="L24" s="78">
        <v>92275500</v>
      </c>
      <c r="M24" s="79">
        <v>79315851</v>
      </c>
      <c r="N24" s="29">
        <f t="shared" si="4"/>
        <v>59.652345422132633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92275500</v>
      </c>
      <c r="M25" s="79">
        <v>79315851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137757900</v>
      </c>
      <c r="D26" s="61">
        <v>230033400</v>
      </c>
      <c r="E26" s="62">
        <f t="shared" si="0"/>
        <v>92275500</v>
      </c>
      <c r="F26" s="60">
        <v>125478400</v>
      </c>
      <c r="G26" s="61">
        <v>204794251</v>
      </c>
      <c r="H26" s="62">
        <f t="shared" si="1"/>
        <v>79315851</v>
      </c>
      <c r="I26" s="62">
        <v>230978350</v>
      </c>
      <c r="J26" s="40">
        <f t="shared" si="2"/>
        <v>66.983817262022725</v>
      </c>
      <c r="K26" s="33">
        <f t="shared" si="3"/>
        <v>63.210760577119252</v>
      </c>
      <c r="L26" s="83">
        <v>92275500</v>
      </c>
      <c r="M26" s="81">
        <v>79315851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35966000</v>
      </c>
      <c r="D28" s="58">
        <v>89443000</v>
      </c>
      <c r="E28" s="59">
        <f t="shared" si="0"/>
        <v>53477000</v>
      </c>
      <c r="F28" s="57">
        <v>42855000</v>
      </c>
      <c r="G28" s="58">
        <v>83000000</v>
      </c>
      <c r="H28" s="59">
        <f t="shared" si="1"/>
        <v>40145000</v>
      </c>
      <c r="I28" s="59">
        <v>121482450</v>
      </c>
      <c r="J28" s="27">
        <f t="shared" si="2"/>
        <v>148.68764944669965</v>
      </c>
      <c r="K28" s="28">
        <f t="shared" si="3"/>
        <v>93.676350484190877</v>
      </c>
      <c r="L28" s="78">
        <v>92275500</v>
      </c>
      <c r="M28" s="79">
        <v>79315851</v>
      </c>
      <c r="N28" s="29">
        <f t="shared" si="4"/>
        <v>57.953627994429723</v>
      </c>
      <c r="O28" s="28">
        <f t="shared" si="5"/>
        <v>50.614094779112939</v>
      </c>
      <c r="Q28" s="30"/>
    </row>
    <row r="29" spans="1:17" x14ac:dyDescent="0.2">
      <c r="A29" s="4" t="s">
        <v>16</v>
      </c>
      <c r="B29" s="26" t="s">
        <v>36</v>
      </c>
      <c r="C29" s="57">
        <v>38750000</v>
      </c>
      <c r="D29" s="58">
        <v>29011173</v>
      </c>
      <c r="E29" s="59">
        <f t="shared" si="0"/>
        <v>-9738827</v>
      </c>
      <c r="F29" s="57">
        <v>27000000</v>
      </c>
      <c r="G29" s="58">
        <v>12500000</v>
      </c>
      <c r="H29" s="59">
        <f t="shared" si="1"/>
        <v>-14500000</v>
      </c>
      <c r="I29" s="59">
        <v>13000000</v>
      </c>
      <c r="J29" s="27">
        <f t="shared" si="2"/>
        <v>-25.132456774193546</v>
      </c>
      <c r="K29" s="28">
        <f t="shared" si="3"/>
        <v>-53.703703703703709</v>
      </c>
      <c r="L29" s="78">
        <v>92275500</v>
      </c>
      <c r="M29" s="79">
        <v>79315851</v>
      </c>
      <c r="N29" s="29">
        <f t="shared" si="4"/>
        <v>-10.554076650898669</v>
      </c>
      <c r="O29" s="28">
        <f t="shared" si="5"/>
        <v>-18.281339501734653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92275500</v>
      </c>
      <c r="M30" s="79">
        <v>79315851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6188972</v>
      </c>
      <c r="E31" s="59">
        <f t="shared" si="0"/>
        <v>6188972</v>
      </c>
      <c r="F31" s="57">
        <v>30000000</v>
      </c>
      <c r="G31" s="58">
        <v>12036676</v>
      </c>
      <c r="H31" s="59">
        <f t="shared" si="1"/>
        <v>-17963324</v>
      </c>
      <c r="I31" s="59">
        <v>27000000</v>
      </c>
      <c r="J31" s="27">
        <f t="shared" si="2"/>
        <v>0</v>
      </c>
      <c r="K31" s="28">
        <f t="shared" si="3"/>
        <v>-59.877746666666667</v>
      </c>
      <c r="L31" s="78">
        <v>92275500</v>
      </c>
      <c r="M31" s="79">
        <v>79315851</v>
      </c>
      <c r="N31" s="29">
        <f t="shared" si="4"/>
        <v>6.7070587534069182</v>
      </c>
      <c r="O31" s="28">
        <f t="shared" si="5"/>
        <v>-22.64783618094194</v>
      </c>
      <c r="Q31" s="30"/>
    </row>
    <row r="32" spans="1:17" x14ac:dyDescent="0.2">
      <c r="A32" s="4" t="s">
        <v>16</v>
      </c>
      <c r="B32" s="26" t="s">
        <v>39</v>
      </c>
      <c r="C32" s="57">
        <v>63041900</v>
      </c>
      <c r="D32" s="58">
        <v>105390255</v>
      </c>
      <c r="E32" s="59">
        <f t="shared" si="0"/>
        <v>42348355</v>
      </c>
      <c r="F32" s="57">
        <v>25623400</v>
      </c>
      <c r="G32" s="58">
        <v>97257575</v>
      </c>
      <c r="H32" s="59">
        <f t="shared" si="1"/>
        <v>71634175</v>
      </c>
      <c r="I32" s="59">
        <v>69495900</v>
      </c>
      <c r="J32" s="27">
        <f t="shared" si="2"/>
        <v>67.174934448358954</v>
      </c>
      <c r="K32" s="28">
        <f t="shared" si="3"/>
        <v>279.56545579431304</v>
      </c>
      <c r="L32" s="78">
        <v>92275500</v>
      </c>
      <c r="M32" s="79">
        <v>79315851</v>
      </c>
      <c r="N32" s="29">
        <f t="shared" si="4"/>
        <v>45.89338990306203</v>
      </c>
      <c r="O32" s="28">
        <f t="shared" si="5"/>
        <v>90.315080903563654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137757900</v>
      </c>
      <c r="D33" s="76">
        <v>230033400</v>
      </c>
      <c r="E33" s="77">
        <f t="shared" si="0"/>
        <v>92275500</v>
      </c>
      <c r="F33" s="75">
        <v>125478400</v>
      </c>
      <c r="G33" s="76">
        <v>204794251</v>
      </c>
      <c r="H33" s="77">
        <f t="shared" si="1"/>
        <v>79315851</v>
      </c>
      <c r="I33" s="77">
        <v>230978350</v>
      </c>
      <c r="J33" s="53">
        <f t="shared" si="2"/>
        <v>66.983817262022725</v>
      </c>
      <c r="K33" s="54">
        <f t="shared" si="3"/>
        <v>63.210760577119252</v>
      </c>
      <c r="L33" s="90">
        <v>92275500</v>
      </c>
      <c r="M33" s="91">
        <v>79315851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2128652</v>
      </c>
      <c r="M8" s="79">
        <v>-2796961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2128652</v>
      </c>
      <c r="M9" s="79">
        <v>-2796961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239043348</v>
      </c>
      <c r="D10" s="58">
        <v>241172000</v>
      </c>
      <c r="E10" s="59">
        <f t="shared" ref="E10:E33" si="0">$D10      -$C10</f>
        <v>2128652</v>
      </c>
      <c r="F10" s="57">
        <v>249768661</v>
      </c>
      <c r="G10" s="58">
        <v>246971700</v>
      </c>
      <c r="H10" s="59">
        <f t="shared" ref="H10:H33" si="1">$G10      -$F10</f>
        <v>-2796961</v>
      </c>
      <c r="I10" s="59">
        <v>254271860</v>
      </c>
      <c r="J10" s="27">
        <f t="shared" ref="J10:J33" si="2">IF(($C10      =0),0,(($E10      /$C10      )*100))</f>
        <v>0.89048786247756195</v>
      </c>
      <c r="K10" s="28">
        <f t="shared" ref="K10:K33" si="3">IF(($F10      =0),0,(($H10      /$F10      )*100))</f>
        <v>-1.1198206327414311</v>
      </c>
      <c r="L10" s="78">
        <v>2128652</v>
      </c>
      <c r="M10" s="79">
        <v>-2796961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239043348</v>
      </c>
      <c r="D11" s="61">
        <v>241172000</v>
      </c>
      <c r="E11" s="62">
        <f t="shared" si="0"/>
        <v>2128652</v>
      </c>
      <c r="F11" s="60">
        <v>249768661</v>
      </c>
      <c r="G11" s="61">
        <v>246971700</v>
      </c>
      <c r="H11" s="62">
        <f t="shared" si="1"/>
        <v>-2796961</v>
      </c>
      <c r="I11" s="62">
        <v>254271860</v>
      </c>
      <c r="J11" s="32">
        <f t="shared" si="2"/>
        <v>0.89048786247756195</v>
      </c>
      <c r="K11" s="33">
        <f t="shared" si="3"/>
        <v>-1.1198206327414311</v>
      </c>
      <c r="L11" s="80">
        <v>2128652</v>
      </c>
      <c r="M11" s="81">
        <v>-2796961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131853534</v>
      </c>
      <c r="D13" s="58">
        <v>134489974</v>
      </c>
      <c r="E13" s="59">
        <f t="shared" si="0"/>
        <v>2636440</v>
      </c>
      <c r="F13" s="57">
        <v>137703557</v>
      </c>
      <c r="G13" s="58">
        <v>140676518</v>
      </c>
      <c r="H13" s="59">
        <f t="shared" si="1"/>
        <v>2972961</v>
      </c>
      <c r="I13" s="59">
        <v>147147634</v>
      </c>
      <c r="J13" s="27">
        <f t="shared" si="2"/>
        <v>1.9995216813832233</v>
      </c>
      <c r="K13" s="28">
        <f t="shared" si="3"/>
        <v>2.1589573027514462</v>
      </c>
      <c r="L13" s="78">
        <v>5348460</v>
      </c>
      <c r="M13" s="79">
        <v>1043114</v>
      </c>
      <c r="N13" s="29">
        <f t="shared" si="4"/>
        <v>49.29344147661196</v>
      </c>
      <c r="O13" s="28">
        <f t="shared" si="5"/>
        <v>285.00825413137972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5348460</v>
      </c>
      <c r="M14" s="79">
        <v>1043114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5348460</v>
      </c>
      <c r="M15" s="79">
        <v>1043114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5348460</v>
      </c>
      <c r="M16" s="79">
        <v>1043114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103757006</v>
      </c>
      <c r="D17" s="58">
        <v>106469026</v>
      </c>
      <c r="E17" s="59">
        <f t="shared" si="0"/>
        <v>2712020</v>
      </c>
      <c r="F17" s="57">
        <v>108113697</v>
      </c>
      <c r="G17" s="58">
        <v>106183850</v>
      </c>
      <c r="H17" s="59">
        <f t="shared" si="1"/>
        <v>-1929847</v>
      </c>
      <c r="I17" s="59">
        <v>107056279</v>
      </c>
      <c r="J17" s="39">
        <f t="shared" si="2"/>
        <v>2.6138186755311734</v>
      </c>
      <c r="K17" s="28">
        <f t="shared" si="3"/>
        <v>-1.7850161945715353</v>
      </c>
      <c r="L17" s="82">
        <v>5348460</v>
      </c>
      <c r="M17" s="79">
        <v>1043114</v>
      </c>
      <c r="N17" s="29">
        <f t="shared" si="4"/>
        <v>50.706558523388047</v>
      </c>
      <c r="O17" s="28">
        <f t="shared" si="5"/>
        <v>-185.00825413137969</v>
      </c>
      <c r="Q17" s="30"/>
    </row>
    <row r="18" spans="1:17" ht="16.5" x14ac:dyDescent="0.3">
      <c r="A18" s="1" t="s">
        <v>16</v>
      </c>
      <c r="B18" s="31" t="s">
        <v>27</v>
      </c>
      <c r="C18" s="60">
        <v>235610540</v>
      </c>
      <c r="D18" s="61">
        <v>240959000</v>
      </c>
      <c r="E18" s="62">
        <f t="shared" si="0"/>
        <v>5348460</v>
      </c>
      <c r="F18" s="60">
        <v>245817254</v>
      </c>
      <c r="G18" s="61">
        <v>246860368</v>
      </c>
      <c r="H18" s="62">
        <f t="shared" si="1"/>
        <v>1043114</v>
      </c>
      <c r="I18" s="62">
        <v>254203913</v>
      </c>
      <c r="J18" s="40">
        <f t="shared" si="2"/>
        <v>2.2700427578494575</v>
      </c>
      <c r="K18" s="33">
        <f t="shared" si="3"/>
        <v>0.42434531467022246</v>
      </c>
      <c r="L18" s="83">
        <v>5348460</v>
      </c>
      <c r="M18" s="81">
        <v>1043114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3432808</v>
      </c>
      <c r="D19" s="67">
        <v>213000</v>
      </c>
      <c r="E19" s="68">
        <f t="shared" si="0"/>
        <v>-3219808</v>
      </c>
      <c r="F19" s="69">
        <v>3951407</v>
      </c>
      <c r="G19" s="70">
        <v>111332</v>
      </c>
      <c r="H19" s="71">
        <f t="shared" si="1"/>
        <v>-3840075</v>
      </c>
      <c r="I19" s="71">
        <v>67947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8006180</v>
      </c>
      <c r="M22" s="79">
        <v>-5129760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21943820</v>
      </c>
      <c r="D23" s="58">
        <v>29950000</v>
      </c>
      <c r="E23" s="59">
        <f t="shared" si="0"/>
        <v>8006180</v>
      </c>
      <c r="F23" s="57">
        <v>10254360</v>
      </c>
      <c r="G23" s="58">
        <v>5124600</v>
      </c>
      <c r="H23" s="59">
        <f t="shared" si="1"/>
        <v>-5129760</v>
      </c>
      <c r="I23" s="59">
        <v>2669412</v>
      </c>
      <c r="J23" s="27">
        <f t="shared" si="2"/>
        <v>36.484896430976917</v>
      </c>
      <c r="K23" s="28">
        <f t="shared" si="3"/>
        <v>-50.025160029489889</v>
      </c>
      <c r="L23" s="78">
        <v>8006180</v>
      </c>
      <c r="M23" s="79">
        <v>-5129760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8006180</v>
      </c>
      <c r="M24" s="79">
        <v>-5129760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8006180</v>
      </c>
      <c r="M25" s="79">
        <v>-5129760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21943820</v>
      </c>
      <c r="D26" s="61">
        <v>29950000</v>
      </c>
      <c r="E26" s="62">
        <f t="shared" si="0"/>
        <v>8006180</v>
      </c>
      <c r="F26" s="60">
        <v>10254360</v>
      </c>
      <c r="G26" s="61">
        <v>5124600</v>
      </c>
      <c r="H26" s="62">
        <f t="shared" si="1"/>
        <v>-5129760</v>
      </c>
      <c r="I26" s="62">
        <v>2669412</v>
      </c>
      <c r="J26" s="40">
        <f t="shared" si="2"/>
        <v>36.484896430976917</v>
      </c>
      <c r="K26" s="33">
        <f t="shared" si="3"/>
        <v>-50.025160029489889</v>
      </c>
      <c r="L26" s="83">
        <v>8006180</v>
      </c>
      <c r="M26" s="81">
        <v>-5129760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2000000</v>
      </c>
      <c r="D28" s="58">
        <v>1000000</v>
      </c>
      <c r="E28" s="59">
        <f t="shared" si="0"/>
        <v>-1000000</v>
      </c>
      <c r="F28" s="57">
        <v>2000000</v>
      </c>
      <c r="G28" s="58">
        <v>0</v>
      </c>
      <c r="H28" s="59">
        <f t="shared" si="1"/>
        <v>-2000000</v>
      </c>
      <c r="I28" s="59">
        <v>0</v>
      </c>
      <c r="J28" s="27">
        <f t="shared" si="2"/>
        <v>-50</v>
      </c>
      <c r="K28" s="28">
        <f t="shared" si="3"/>
        <v>-100</v>
      </c>
      <c r="L28" s="78">
        <v>8006180</v>
      </c>
      <c r="M28" s="79">
        <v>-5129760</v>
      </c>
      <c r="N28" s="29">
        <f t="shared" si="4"/>
        <v>-12.490351203695145</v>
      </c>
      <c r="O28" s="28">
        <f t="shared" si="5"/>
        <v>38.988178784192634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8006180</v>
      </c>
      <c r="M29" s="79">
        <v>-5129760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8006180</v>
      </c>
      <c r="M30" s="79">
        <v>-5129760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8006180</v>
      </c>
      <c r="M31" s="79">
        <v>-5129760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19943820</v>
      </c>
      <c r="D32" s="58">
        <v>28950000</v>
      </c>
      <c r="E32" s="59">
        <f t="shared" si="0"/>
        <v>9006180</v>
      </c>
      <c r="F32" s="57">
        <v>8254360</v>
      </c>
      <c r="G32" s="58">
        <v>5124600</v>
      </c>
      <c r="H32" s="59">
        <f t="shared" si="1"/>
        <v>-3129760</v>
      </c>
      <c r="I32" s="59">
        <v>2669412</v>
      </c>
      <c r="J32" s="27">
        <f t="shared" si="2"/>
        <v>45.157748114453497</v>
      </c>
      <c r="K32" s="28">
        <f t="shared" si="3"/>
        <v>-37.916446580958429</v>
      </c>
      <c r="L32" s="78">
        <v>8006180</v>
      </c>
      <c r="M32" s="79">
        <v>-5129760</v>
      </c>
      <c r="N32" s="29">
        <f t="shared" si="4"/>
        <v>112.49035120369516</v>
      </c>
      <c r="O32" s="28">
        <f t="shared" si="5"/>
        <v>61.011821215807373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21943820</v>
      </c>
      <c r="D33" s="76">
        <v>29950000</v>
      </c>
      <c r="E33" s="77">
        <f t="shared" si="0"/>
        <v>8006180</v>
      </c>
      <c r="F33" s="75">
        <v>10254360</v>
      </c>
      <c r="G33" s="76">
        <v>5124600</v>
      </c>
      <c r="H33" s="77">
        <f t="shared" si="1"/>
        <v>-5129760</v>
      </c>
      <c r="I33" s="77">
        <v>2669412</v>
      </c>
      <c r="J33" s="53">
        <f t="shared" si="2"/>
        <v>36.484896430976917</v>
      </c>
      <c r="K33" s="54">
        <f t="shared" si="3"/>
        <v>-50.025160029489889</v>
      </c>
      <c r="L33" s="90">
        <v>8006180</v>
      </c>
      <c r="M33" s="91">
        <v>-5129760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68</v>
      </c>
      <c r="D6" s="7" t="s">
        <v>69</v>
      </c>
      <c r="E6" s="8" t="s">
        <v>4</v>
      </c>
      <c r="F6" s="9" t="s">
        <v>68</v>
      </c>
      <c r="G6" s="10" t="s">
        <v>69</v>
      </c>
      <c r="H6" s="11" t="s">
        <v>4</v>
      </c>
      <c r="I6" s="12" t="s">
        <v>69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2984077114</v>
      </c>
      <c r="D8" s="58">
        <v>3137019379</v>
      </c>
      <c r="E8" s="59">
        <f>$D8       -$C8</f>
        <v>152942265</v>
      </c>
      <c r="F8" s="57">
        <v>3105013028</v>
      </c>
      <c r="G8" s="58">
        <v>3253446406</v>
      </c>
      <c r="H8" s="59">
        <f>$G8       -$F8</f>
        <v>148433378</v>
      </c>
      <c r="I8" s="59">
        <v>3361867491</v>
      </c>
      <c r="J8" s="27">
        <f>IF(($C8       =0),0,(($E8       /$C8       )*100))</f>
        <v>5.1252785754919339</v>
      </c>
      <c r="K8" s="28">
        <f>IF(($F8       =0),0,(($H8       /$F8       )*100))</f>
        <v>4.78044300173545</v>
      </c>
      <c r="L8" s="78">
        <v>-925636609</v>
      </c>
      <c r="M8" s="79">
        <v>-839731104</v>
      </c>
      <c r="N8" s="29">
        <f>IF(($L8       =0),0,(($E8       /$L8       )*100))</f>
        <v>-16.522927411571295</v>
      </c>
      <c r="O8" s="28">
        <f>IF(($M8       =0),0,(($H8       /$M8       )*100))</f>
        <v>-17.676298673819279</v>
      </c>
      <c r="Q8" s="30"/>
    </row>
    <row r="9" spans="1:17" x14ac:dyDescent="0.2">
      <c r="A9" s="1" t="s">
        <v>16</v>
      </c>
      <c r="B9" s="26" t="s">
        <v>19</v>
      </c>
      <c r="C9" s="57">
        <v>13218483797</v>
      </c>
      <c r="D9" s="58">
        <v>11820316219</v>
      </c>
      <c r="E9" s="59">
        <f>$D9       -$C9</f>
        <v>-1398167578</v>
      </c>
      <c r="F9" s="57">
        <v>13554806578</v>
      </c>
      <c r="G9" s="58">
        <v>12425319512</v>
      </c>
      <c r="H9" s="59">
        <f>$G9       -$F9</f>
        <v>-1129487066</v>
      </c>
      <c r="I9" s="59">
        <v>13253249235</v>
      </c>
      <c r="J9" s="27">
        <f>IF(($C9       =0),0,(($E9       /$C9       )*100))</f>
        <v>-10.577367264446176</v>
      </c>
      <c r="K9" s="28">
        <f>IF(($F9       =0),0,(($H9       /$F9       )*100))</f>
        <v>-8.332742038777619</v>
      </c>
      <c r="L9" s="78">
        <v>-925636609</v>
      </c>
      <c r="M9" s="79">
        <v>-839731104</v>
      </c>
      <c r="N9" s="29">
        <f>IF(($L9       =0),0,(($E9       /$L9       )*100))</f>
        <v>151.04929563130537</v>
      </c>
      <c r="O9" s="28">
        <f>IF(($M9       =0),0,(($H9       /$M9       )*100))</f>
        <v>134.50580318149082</v>
      </c>
      <c r="Q9" s="30"/>
    </row>
    <row r="10" spans="1:17" x14ac:dyDescent="0.2">
      <c r="A10" s="1" t="s">
        <v>16</v>
      </c>
      <c r="B10" s="26" t="s">
        <v>20</v>
      </c>
      <c r="C10" s="57">
        <v>11889791582</v>
      </c>
      <c r="D10" s="58">
        <v>12209380286</v>
      </c>
      <c r="E10" s="59">
        <f t="shared" ref="E10:E33" si="0">$D10      -$C10</f>
        <v>319588704</v>
      </c>
      <c r="F10" s="57">
        <v>12489104479</v>
      </c>
      <c r="G10" s="58">
        <v>12630427063</v>
      </c>
      <c r="H10" s="59">
        <f t="shared" ref="H10:H33" si="1">$G10      -$F10</f>
        <v>141322584</v>
      </c>
      <c r="I10" s="59">
        <v>13060929788</v>
      </c>
      <c r="J10" s="27">
        <f t="shared" ref="J10:J33" si="2">IF(($C10      =0),0,(($E10      /$C10      )*100))</f>
        <v>2.6879251986538311</v>
      </c>
      <c r="K10" s="28">
        <f t="shared" ref="K10:K33" si="3">IF(($F10      =0),0,(($H10      /$F10      )*100))</f>
        <v>1.1315669929547716</v>
      </c>
      <c r="L10" s="78">
        <v>-925636609</v>
      </c>
      <c r="M10" s="79">
        <v>-839731104</v>
      </c>
      <c r="N10" s="29">
        <f t="shared" ref="N10:N33" si="4">IF(($L10      =0),0,(($E10      /$L10      )*100))</f>
        <v>-34.526368219734053</v>
      </c>
      <c r="O10" s="28">
        <f t="shared" ref="O10:O33" si="5">IF(($M10      =0),0,(($H10      /$M10      )*100))</f>
        <v>-16.82950450767154</v>
      </c>
      <c r="Q10" s="30"/>
    </row>
    <row r="11" spans="1:17" ht="16.5" x14ac:dyDescent="0.3">
      <c r="A11" s="4" t="s">
        <v>16</v>
      </c>
      <c r="B11" s="31" t="s">
        <v>21</v>
      </c>
      <c r="C11" s="60">
        <v>28092352493</v>
      </c>
      <c r="D11" s="61">
        <v>27166715884</v>
      </c>
      <c r="E11" s="62">
        <f t="shared" si="0"/>
        <v>-925636609</v>
      </c>
      <c r="F11" s="60">
        <v>29148924085</v>
      </c>
      <c r="G11" s="61">
        <v>28309192981</v>
      </c>
      <c r="H11" s="62">
        <f t="shared" si="1"/>
        <v>-839731104</v>
      </c>
      <c r="I11" s="62">
        <v>29676046514</v>
      </c>
      <c r="J11" s="32">
        <f t="shared" si="2"/>
        <v>-3.2949771979069689</v>
      </c>
      <c r="K11" s="33">
        <f t="shared" si="3"/>
        <v>-2.8808305292891569</v>
      </c>
      <c r="L11" s="80">
        <v>-925636609</v>
      </c>
      <c r="M11" s="81">
        <v>-839731104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6773723031</v>
      </c>
      <c r="D13" s="58">
        <v>6708064645</v>
      </c>
      <c r="E13" s="59">
        <f t="shared" si="0"/>
        <v>-65658386</v>
      </c>
      <c r="F13" s="57">
        <v>7026584206</v>
      </c>
      <c r="G13" s="58">
        <v>7010513814</v>
      </c>
      <c r="H13" s="59">
        <f t="shared" si="1"/>
        <v>-16070392</v>
      </c>
      <c r="I13" s="59">
        <v>7376266383</v>
      </c>
      <c r="J13" s="27">
        <f t="shared" si="2"/>
        <v>-0.96931016664711345</v>
      </c>
      <c r="K13" s="28">
        <f t="shared" si="3"/>
        <v>-0.22870845248360497</v>
      </c>
      <c r="L13" s="78">
        <v>135144219</v>
      </c>
      <c r="M13" s="79">
        <v>-164790819</v>
      </c>
      <c r="N13" s="29">
        <f t="shared" si="4"/>
        <v>-48.583939798416388</v>
      </c>
      <c r="O13" s="28">
        <f t="shared" si="5"/>
        <v>9.7519947394642177</v>
      </c>
      <c r="Q13" s="30"/>
    </row>
    <row r="14" spans="1:17" x14ac:dyDescent="0.2">
      <c r="A14" s="1" t="s">
        <v>16</v>
      </c>
      <c r="B14" s="26" t="s">
        <v>24</v>
      </c>
      <c r="C14" s="57">
        <v>2853125956</v>
      </c>
      <c r="D14" s="58">
        <v>3125828857</v>
      </c>
      <c r="E14" s="59">
        <f t="shared" si="0"/>
        <v>272702901</v>
      </c>
      <c r="F14" s="57">
        <v>2957908303</v>
      </c>
      <c r="G14" s="58">
        <v>2963030187</v>
      </c>
      <c r="H14" s="59">
        <f t="shared" si="1"/>
        <v>5121884</v>
      </c>
      <c r="I14" s="59">
        <v>2777414583</v>
      </c>
      <c r="J14" s="27">
        <f t="shared" si="2"/>
        <v>9.5580393296874142</v>
      </c>
      <c r="K14" s="28">
        <f t="shared" si="3"/>
        <v>0.17315898517899392</v>
      </c>
      <c r="L14" s="78">
        <v>135144219</v>
      </c>
      <c r="M14" s="79">
        <v>-164790819</v>
      </c>
      <c r="N14" s="29">
        <f t="shared" si="4"/>
        <v>201.78658252485073</v>
      </c>
      <c r="O14" s="28">
        <f t="shared" si="5"/>
        <v>-3.1081124731833514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135144219</v>
      </c>
      <c r="M15" s="79">
        <v>-164790819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6782606131</v>
      </c>
      <c r="D16" s="58">
        <v>6250124487</v>
      </c>
      <c r="E16" s="59">
        <f t="shared" si="0"/>
        <v>-532481644</v>
      </c>
      <c r="F16" s="57">
        <v>7057473809</v>
      </c>
      <c r="G16" s="58">
        <v>6660428393</v>
      </c>
      <c r="H16" s="59">
        <f t="shared" si="1"/>
        <v>-397045416</v>
      </c>
      <c r="I16" s="59">
        <v>7117518258</v>
      </c>
      <c r="J16" s="27">
        <f t="shared" si="2"/>
        <v>-7.850693873646664</v>
      </c>
      <c r="K16" s="28">
        <f t="shared" si="3"/>
        <v>-5.625885787824962</v>
      </c>
      <c r="L16" s="78">
        <v>135144219</v>
      </c>
      <c r="M16" s="79">
        <v>-164790819</v>
      </c>
      <c r="N16" s="29">
        <f t="shared" si="4"/>
        <v>-394.00993097603384</v>
      </c>
      <c r="O16" s="28">
        <f t="shared" si="5"/>
        <v>240.93903920703252</v>
      </c>
      <c r="Q16" s="30"/>
    </row>
    <row r="17" spans="1:17" x14ac:dyDescent="0.2">
      <c r="A17" s="1" t="s">
        <v>16</v>
      </c>
      <c r="B17" s="26" t="s">
        <v>26</v>
      </c>
      <c r="C17" s="57">
        <v>10609954881</v>
      </c>
      <c r="D17" s="58">
        <v>11070536229</v>
      </c>
      <c r="E17" s="59">
        <f t="shared" si="0"/>
        <v>460581348</v>
      </c>
      <c r="F17" s="57">
        <v>11467785819</v>
      </c>
      <c r="G17" s="58">
        <v>11710988924</v>
      </c>
      <c r="H17" s="59">
        <f t="shared" si="1"/>
        <v>243203105</v>
      </c>
      <c r="I17" s="59">
        <v>12250732970</v>
      </c>
      <c r="J17" s="39">
        <f t="shared" si="2"/>
        <v>4.3410302227090121</v>
      </c>
      <c r="K17" s="28">
        <f t="shared" si="3"/>
        <v>2.1207503247667692</v>
      </c>
      <c r="L17" s="82">
        <v>135144219</v>
      </c>
      <c r="M17" s="79">
        <v>-164790819</v>
      </c>
      <c r="N17" s="29">
        <f t="shared" si="4"/>
        <v>340.80728824959948</v>
      </c>
      <c r="O17" s="28">
        <f t="shared" si="5"/>
        <v>-147.58292147331341</v>
      </c>
      <c r="Q17" s="30"/>
    </row>
    <row r="18" spans="1:17" ht="16.5" x14ac:dyDescent="0.3">
      <c r="A18" s="1" t="s">
        <v>16</v>
      </c>
      <c r="B18" s="31" t="s">
        <v>27</v>
      </c>
      <c r="C18" s="60">
        <v>27019409999</v>
      </c>
      <c r="D18" s="61">
        <v>27154554218</v>
      </c>
      <c r="E18" s="62">
        <f t="shared" si="0"/>
        <v>135144219</v>
      </c>
      <c r="F18" s="60">
        <v>28509752137</v>
      </c>
      <c r="G18" s="61">
        <v>28344961318</v>
      </c>
      <c r="H18" s="62">
        <f t="shared" si="1"/>
        <v>-164790819</v>
      </c>
      <c r="I18" s="62">
        <v>29521932194</v>
      </c>
      <c r="J18" s="40">
        <f t="shared" si="2"/>
        <v>0.50017457451884306</v>
      </c>
      <c r="K18" s="33">
        <f t="shared" si="3"/>
        <v>-0.57801561447507022</v>
      </c>
      <c r="L18" s="83">
        <v>135144219</v>
      </c>
      <c r="M18" s="81">
        <v>-164790819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1072942494</v>
      </c>
      <c r="D19" s="67">
        <v>12161666</v>
      </c>
      <c r="E19" s="68">
        <f t="shared" si="0"/>
        <v>-1060780828</v>
      </c>
      <c r="F19" s="69">
        <v>639171948</v>
      </c>
      <c r="G19" s="70">
        <v>-35768337</v>
      </c>
      <c r="H19" s="71">
        <f t="shared" si="1"/>
        <v>-674940285</v>
      </c>
      <c r="I19" s="71">
        <v>154114320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834666594</v>
      </c>
      <c r="M22" s="79">
        <v>649448591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275954316</v>
      </c>
      <c r="D23" s="58">
        <v>708616261</v>
      </c>
      <c r="E23" s="59">
        <f t="shared" si="0"/>
        <v>432661945</v>
      </c>
      <c r="F23" s="57">
        <v>252167448</v>
      </c>
      <c r="G23" s="58">
        <v>406325587</v>
      </c>
      <c r="H23" s="59">
        <f t="shared" si="1"/>
        <v>154158139</v>
      </c>
      <c r="I23" s="59">
        <v>389063953</v>
      </c>
      <c r="J23" s="27">
        <f t="shared" si="2"/>
        <v>156.78752601934301</v>
      </c>
      <c r="K23" s="28">
        <f t="shared" si="3"/>
        <v>61.133243098054436</v>
      </c>
      <c r="L23" s="78">
        <v>834666594</v>
      </c>
      <c r="M23" s="79">
        <v>649448591</v>
      </c>
      <c r="N23" s="29">
        <f t="shared" si="4"/>
        <v>51.836499520909307</v>
      </c>
      <c r="O23" s="28">
        <f t="shared" si="5"/>
        <v>23.736773185177331</v>
      </c>
      <c r="Q23" s="30"/>
    </row>
    <row r="24" spans="1:17" x14ac:dyDescent="0.2">
      <c r="A24" s="4" t="s">
        <v>16</v>
      </c>
      <c r="B24" s="26" t="s">
        <v>32</v>
      </c>
      <c r="C24" s="57">
        <v>2785549874</v>
      </c>
      <c r="D24" s="58">
        <v>3187554523</v>
      </c>
      <c r="E24" s="59">
        <f t="shared" si="0"/>
        <v>402004649</v>
      </c>
      <c r="F24" s="57">
        <v>2721116486</v>
      </c>
      <c r="G24" s="58">
        <v>3216406938</v>
      </c>
      <c r="H24" s="59">
        <f t="shared" si="1"/>
        <v>495290452</v>
      </c>
      <c r="I24" s="59">
        <v>3484027410</v>
      </c>
      <c r="J24" s="27">
        <f t="shared" si="2"/>
        <v>14.431787876148436</v>
      </c>
      <c r="K24" s="28">
        <f t="shared" si="3"/>
        <v>18.20173647648835</v>
      </c>
      <c r="L24" s="78">
        <v>834666594</v>
      </c>
      <c r="M24" s="79">
        <v>649448591</v>
      </c>
      <c r="N24" s="29">
        <f t="shared" si="4"/>
        <v>48.1635004790907</v>
      </c>
      <c r="O24" s="28">
        <f t="shared" si="5"/>
        <v>76.263226814822673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834666594</v>
      </c>
      <c r="M25" s="79">
        <v>649448591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3061504190</v>
      </c>
      <c r="D26" s="61">
        <v>3896170784</v>
      </c>
      <c r="E26" s="62">
        <f t="shared" si="0"/>
        <v>834666594</v>
      </c>
      <c r="F26" s="60">
        <v>2973283934</v>
      </c>
      <c r="G26" s="61">
        <v>3622732525</v>
      </c>
      <c r="H26" s="62">
        <f t="shared" si="1"/>
        <v>649448591</v>
      </c>
      <c r="I26" s="62">
        <v>3873091363</v>
      </c>
      <c r="J26" s="40">
        <f t="shared" si="2"/>
        <v>27.263284392238575</v>
      </c>
      <c r="K26" s="33">
        <f t="shared" si="3"/>
        <v>21.842804300438534</v>
      </c>
      <c r="L26" s="83">
        <v>834666594</v>
      </c>
      <c r="M26" s="81">
        <v>649448591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1034114456</v>
      </c>
      <c r="D28" s="58">
        <v>1486497002</v>
      </c>
      <c r="E28" s="59">
        <f t="shared" si="0"/>
        <v>452382546</v>
      </c>
      <c r="F28" s="57">
        <v>783930956</v>
      </c>
      <c r="G28" s="58">
        <v>1503100421</v>
      </c>
      <c r="H28" s="59">
        <f t="shared" si="1"/>
        <v>719169465</v>
      </c>
      <c r="I28" s="59">
        <v>1897469847</v>
      </c>
      <c r="J28" s="27">
        <f t="shared" si="2"/>
        <v>43.745887447491597</v>
      </c>
      <c r="K28" s="28">
        <f t="shared" si="3"/>
        <v>91.738878213147117</v>
      </c>
      <c r="L28" s="78">
        <v>834660895</v>
      </c>
      <c r="M28" s="79">
        <v>646407984</v>
      </c>
      <c r="N28" s="29">
        <f t="shared" si="4"/>
        <v>54.199561607591548</v>
      </c>
      <c r="O28" s="28">
        <f t="shared" si="5"/>
        <v>111.25627820215784</v>
      </c>
      <c r="Q28" s="30"/>
    </row>
    <row r="29" spans="1:17" x14ac:dyDescent="0.2">
      <c r="A29" s="4" t="s">
        <v>16</v>
      </c>
      <c r="B29" s="26" t="s">
        <v>36</v>
      </c>
      <c r="C29" s="57">
        <v>339167891</v>
      </c>
      <c r="D29" s="58">
        <v>231173224</v>
      </c>
      <c r="E29" s="59">
        <f t="shared" si="0"/>
        <v>-107994667</v>
      </c>
      <c r="F29" s="57">
        <v>434958425</v>
      </c>
      <c r="G29" s="58">
        <v>285934014</v>
      </c>
      <c r="H29" s="59">
        <f t="shared" si="1"/>
        <v>-149024411</v>
      </c>
      <c r="I29" s="59">
        <v>227035634</v>
      </c>
      <c r="J29" s="27">
        <f t="shared" si="2"/>
        <v>-31.841064518692896</v>
      </c>
      <c r="K29" s="28">
        <f t="shared" si="3"/>
        <v>-34.261759845208196</v>
      </c>
      <c r="L29" s="78">
        <v>834660895</v>
      </c>
      <c r="M29" s="79">
        <v>646407984</v>
      </c>
      <c r="N29" s="29">
        <f t="shared" si="4"/>
        <v>-12.938747657514252</v>
      </c>
      <c r="O29" s="28">
        <f t="shared" si="5"/>
        <v>-23.054234274433092</v>
      </c>
      <c r="Q29" s="30"/>
    </row>
    <row r="30" spans="1:17" x14ac:dyDescent="0.2">
      <c r="A30" s="4" t="s">
        <v>16</v>
      </c>
      <c r="B30" s="26" t="s">
        <v>37</v>
      </c>
      <c r="C30" s="57">
        <v>850000</v>
      </c>
      <c r="D30" s="58">
        <v>199000</v>
      </c>
      <c r="E30" s="59">
        <f t="shared" si="0"/>
        <v>-651000</v>
      </c>
      <c r="F30" s="57">
        <v>700000</v>
      </c>
      <c r="G30" s="58">
        <v>0</v>
      </c>
      <c r="H30" s="59">
        <f t="shared" si="1"/>
        <v>-700000</v>
      </c>
      <c r="I30" s="59">
        <v>0</v>
      </c>
      <c r="J30" s="27">
        <f t="shared" si="2"/>
        <v>-76.588235294117652</v>
      </c>
      <c r="K30" s="28">
        <f t="shared" si="3"/>
        <v>-100</v>
      </c>
      <c r="L30" s="78">
        <v>834660895</v>
      </c>
      <c r="M30" s="79">
        <v>646407984</v>
      </c>
      <c r="N30" s="29">
        <f t="shared" si="4"/>
        <v>-7.7995747003338403E-2</v>
      </c>
      <c r="O30" s="28">
        <f t="shared" si="5"/>
        <v>-0.1082907416564335</v>
      </c>
      <c r="Q30" s="30"/>
    </row>
    <row r="31" spans="1:17" x14ac:dyDescent="0.2">
      <c r="A31" s="4" t="s">
        <v>16</v>
      </c>
      <c r="B31" s="26" t="s">
        <v>38</v>
      </c>
      <c r="C31" s="57">
        <v>614791811</v>
      </c>
      <c r="D31" s="58">
        <v>727741071</v>
      </c>
      <c r="E31" s="59">
        <f t="shared" si="0"/>
        <v>112949260</v>
      </c>
      <c r="F31" s="57">
        <v>707663459</v>
      </c>
      <c r="G31" s="58">
        <v>562124021</v>
      </c>
      <c r="H31" s="59">
        <f t="shared" si="1"/>
        <v>-145539438</v>
      </c>
      <c r="I31" s="59">
        <v>648378372</v>
      </c>
      <c r="J31" s="27">
        <f t="shared" si="2"/>
        <v>18.371952582823194</v>
      </c>
      <c r="K31" s="28">
        <f t="shared" si="3"/>
        <v>-20.566193739275722</v>
      </c>
      <c r="L31" s="78">
        <v>834660895</v>
      </c>
      <c r="M31" s="79">
        <v>646407984</v>
      </c>
      <c r="N31" s="29">
        <f t="shared" si="4"/>
        <v>13.532353160021952</v>
      </c>
      <c r="O31" s="28">
        <f t="shared" si="5"/>
        <v>-22.515105258972174</v>
      </c>
      <c r="Q31" s="30"/>
    </row>
    <row r="32" spans="1:17" x14ac:dyDescent="0.2">
      <c r="A32" s="4" t="s">
        <v>16</v>
      </c>
      <c r="B32" s="26" t="s">
        <v>39</v>
      </c>
      <c r="C32" s="57">
        <v>1076080032</v>
      </c>
      <c r="D32" s="58">
        <v>1454054788</v>
      </c>
      <c r="E32" s="59">
        <f t="shared" si="0"/>
        <v>377974756</v>
      </c>
      <c r="F32" s="57">
        <v>1049713594</v>
      </c>
      <c r="G32" s="58">
        <v>1272215962</v>
      </c>
      <c r="H32" s="59">
        <f t="shared" si="1"/>
        <v>222502368</v>
      </c>
      <c r="I32" s="59">
        <v>1100878536</v>
      </c>
      <c r="J32" s="27">
        <f t="shared" si="2"/>
        <v>35.125152847367396</v>
      </c>
      <c r="K32" s="28">
        <f t="shared" si="3"/>
        <v>21.196483428602715</v>
      </c>
      <c r="L32" s="78">
        <v>834660895</v>
      </c>
      <c r="M32" s="79">
        <v>646407984</v>
      </c>
      <c r="N32" s="29">
        <f t="shared" si="4"/>
        <v>45.284828636904095</v>
      </c>
      <c r="O32" s="28">
        <f t="shared" si="5"/>
        <v>34.421352072903858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3065004190</v>
      </c>
      <c r="D33" s="76">
        <v>3899665085</v>
      </c>
      <c r="E33" s="77">
        <f t="shared" si="0"/>
        <v>834660895</v>
      </c>
      <c r="F33" s="75">
        <v>2976966434</v>
      </c>
      <c r="G33" s="76">
        <v>3623374418</v>
      </c>
      <c r="H33" s="77">
        <f t="shared" si="1"/>
        <v>646407984</v>
      </c>
      <c r="I33" s="77">
        <v>3873762389</v>
      </c>
      <c r="J33" s="53">
        <f t="shared" si="2"/>
        <v>27.23196587212496</v>
      </c>
      <c r="K33" s="54">
        <f t="shared" si="3"/>
        <v>21.713647040737847</v>
      </c>
      <c r="L33" s="90">
        <v>834660895</v>
      </c>
      <c r="M33" s="91">
        <v>646407984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791BD7-CBB1-427E-A76A-52BF55FE49DE}"/>
</file>

<file path=customXml/itemProps2.xml><?xml version="1.0" encoding="utf-8"?>
<ds:datastoreItem xmlns:ds="http://schemas.openxmlformats.org/officeDocument/2006/customXml" ds:itemID="{12D982DE-1197-43D2-BA3D-65CF4ED9FB22}"/>
</file>

<file path=customXml/itemProps3.xml><?xml version="1.0" encoding="utf-8"?>
<ds:datastoreItem xmlns:ds="http://schemas.openxmlformats.org/officeDocument/2006/customXml" ds:itemID="{190AC64C-FAD9-458B-9967-9E990693F0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2024-08-22T21:38:06Z</dcterms:created>
  <dcterms:modified xsi:type="dcterms:W3CDTF">2024-08-22T21:39:27Z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